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120" yWindow="75" windowWidth="15255" windowHeight="7935" firstSheet="16" activeTab="21"/>
  </bookViews>
  <sheets>
    <sheet name="FEBRERO" sheetId="1" r:id="rId1"/>
    <sheet name="1AL15 MARZO" sheetId="2" r:id="rId2"/>
    <sheet name="16A 31 MARZO" sheetId="3" r:id="rId3"/>
    <sheet name="1al 15 de abril" sheetId="4" r:id="rId4"/>
    <sheet name="16 AL 30 DE ABRIL" sheetId="5" r:id="rId5"/>
    <sheet name="1AL15DE MAYO" sheetId="6" r:id="rId6"/>
    <sheet name="15 AL 31 DE MAYO" sheetId="7" r:id="rId7"/>
    <sheet name="1AL 15 DE JUNIO" sheetId="8" r:id="rId8"/>
    <sheet name="16 al 30 de junio" sheetId="9" r:id="rId9"/>
    <sheet name="SEPTIEMBRE" sheetId="10" r:id="rId10"/>
    <sheet name="OCTUBRE 2013" sheetId="11" r:id="rId11"/>
    <sheet name="NOVIEMBRE 2013" sheetId="12" r:id="rId12"/>
    <sheet name="16 a 30 de nov." sheetId="13" r:id="rId13"/>
    <sheet name="diciembrehasta el 15" sheetId="14" r:id="rId14"/>
    <sheet name="DICIEMBRE HASTA 30" sheetId="15" r:id="rId15"/>
    <sheet name="ENERO AL 15 " sheetId="16" r:id="rId16"/>
    <sheet name="ENERO DESDE EL 16" sheetId="17" r:id="rId17"/>
    <sheet name="FEBRERO AL 15" sheetId="18" r:id="rId18"/>
    <sheet name="FEBRERO AL 28" sheetId="19" r:id="rId19"/>
    <sheet name="MARZO 2014" sheetId="20" r:id="rId20"/>
    <sheet name="ABRIL" sheetId="21" r:id="rId21"/>
    <sheet name="ABRIL AL 30" sheetId="22" r:id="rId22"/>
  </sheets>
  <definedNames>
    <definedName name="_xlnm._FilterDatabase" localSheetId="1" hidden="1">'1AL15 MARZO'!$A$11:$M$47</definedName>
  </definedNames>
  <calcPr calcId="152511"/>
</workbook>
</file>

<file path=xl/calcChain.xml><?xml version="1.0" encoding="utf-8"?>
<calcChain xmlns="http://schemas.openxmlformats.org/spreadsheetml/2006/main">
  <c r="L10" i="22" l="1"/>
  <c r="L11" i="22" s="1"/>
  <c r="L11" i="21" l="1"/>
  <c r="L12" i="21" s="1"/>
  <c r="L13" i="21" s="1"/>
  <c r="L14" i="21" s="1"/>
  <c r="L15" i="21" s="1"/>
  <c r="L16" i="21" s="1"/>
  <c r="L10" i="21"/>
  <c r="L11" i="20"/>
  <c r="L12" i="20"/>
  <c r="L13" i="20" s="1"/>
  <c r="L14" i="20" s="1"/>
  <c r="L15" i="20" s="1"/>
  <c r="L16" i="20" s="1"/>
  <c r="L17" i="20" s="1"/>
  <c r="L18" i="20" s="1"/>
  <c r="L10" i="20"/>
  <c r="L10" i="19"/>
  <c r="L11" i="19" s="1"/>
  <c r="L12" i="19" s="1"/>
  <c r="L13" i="19" s="1"/>
  <c r="L14" i="19" s="1"/>
  <c r="L15" i="19" s="1"/>
  <c r="L16" i="19" s="1"/>
  <c r="L17" i="19" s="1"/>
  <c r="L18" i="19" s="1"/>
  <c r="L19" i="19" s="1"/>
  <c r="L20" i="19" s="1"/>
  <c r="L9" i="18"/>
  <c r="L10" i="18" s="1"/>
  <c r="L11" i="18" s="1"/>
  <c r="L12" i="18" s="1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L28" i="18" s="1"/>
  <c r="L29" i="18" s="1"/>
  <c r="L30" i="18" s="1"/>
  <c r="L31" i="18" s="1"/>
  <c r="L32" i="18" s="1"/>
  <c r="L33" i="18" s="1"/>
  <c r="L34" i="18" s="1"/>
  <c r="L35" i="18" s="1"/>
  <c r="L12" i="17"/>
  <c r="L13" i="17" s="1"/>
  <c r="L14" i="17" s="1"/>
  <c r="L15" i="17" s="1"/>
  <c r="L16" i="17" s="1"/>
  <c r="L17" i="17" s="1"/>
  <c r="L18" i="17" s="1"/>
  <c r="L19" i="17" s="1"/>
  <c r="L20" i="17" s="1"/>
  <c r="L21" i="17" s="1"/>
  <c r="L22" i="17" s="1"/>
  <c r="L23" i="17" s="1"/>
  <c r="L24" i="17" s="1"/>
  <c r="L25" i="17" s="1"/>
  <c r="L26" i="17" s="1"/>
  <c r="L27" i="17" s="1"/>
  <c r="L28" i="17" s="1"/>
  <c r="L29" i="17" s="1"/>
  <c r="L30" i="17" s="1"/>
  <c r="L31" i="17" s="1"/>
  <c r="L32" i="17" s="1"/>
  <c r="L33" i="17" s="1"/>
  <c r="L34" i="17" s="1"/>
  <c r="L35" i="17" s="1"/>
  <c r="L36" i="17" s="1"/>
  <c r="L37" i="17" s="1"/>
  <c r="L38" i="17" s="1"/>
  <c r="L39" i="17" s="1"/>
  <c r="L40" i="17" s="1"/>
  <c r="L41" i="17" s="1"/>
  <c r="L42" i="17" s="1"/>
  <c r="L43" i="17" s="1"/>
  <c r="L44" i="17" s="1"/>
  <c r="L45" i="17" s="1"/>
  <c r="B67" i="16"/>
  <c r="L11" i="16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21" i="15"/>
  <c r="L22" i="15" s="1"/>
  <c r="L23" i="15" s="1"/>
  <c r="L24" i="15" s="1"/>
  <c r="L25" i="15" s="1"/>
  <c r="L26" i="15" s="1"/>
  <c r="L27" i="15" s="1"/>
  <c r="L28" i="15" s="1"/>
  <c r="L29" i="15" s="1"/>
  <c r="L30" i="15" s="1"/>
  <c r="L31" i="15" s="1"/>
  <c r="L32" i="15" s="1"/>
  <c r="L33" i="15" s="1"/>
  <c r="L34" i="15" s="1"/>
  <c r="L35" i="15" s="1"/>
  <c r="L36" i="15" s="1"/>
  <c r="L11" i="15"/>
  <c r="L12" i="15" s="1"/>
  <c r="L13" i="15" s="1"/>
  <c r="L14" i="15" s="1"/>
  <c r="L15" i="15" s="1"/>
  <c r="L16" i="15" s="1"/>
  <c r="L17" i="15" s="1"/>
  <c r="L18" i="15" s="1"/>
  <c r="L19" i="15" s="1"/>
  <c r="L20" i="15" s="1"/>
  <c r="L11" i="14"/>
  <c r="L12" i="14" s="1"/>
  <c r="L13" i="14" s="1"/>
  <c r="L14" i="14" s="1"/>
  <c r="L15" i="14" s="1"/>
  <c r="L16" i="14" s="1"/>
  <c r="L17" i="14" s="1"/>
  <c r="L18" i="14" s="1"/>
  <c r="L19" i="14" s="1"/>
  <c r="L20" i="14" s="1"/>
  <c r="L21" i="14" s="1"/>
  <c r="L11" i="13"/>
  <c r="L12" i="13" s="1"/>
  <c r="L13" i="13" s="1"/>
  <c r="L14" i="13" s="1"/>
  <c r="L15" i="13" s="1"/>
  <c r="L16" i="13" s="1"/>
  <c r="L17" i="13" s="1"/>
  <c r="L18" i="13" s="1"/>
  <c r="L19" i="13" s="1"/>
  <c r="L20" i="13" s="1"/>
  <c r="L21" i="13" s="1"/>
  <c r="L22" i="13" s="1"/>
  <c r="L23" i="13" s="1"/>
  <c r="L24" i="13" s="1"/>
  <c r="L25" i="13" s="1"/>
  <c r="L26" i="13" s="1"/>
  <c r="L27" i="13" s="1"/>
  <c r="L28" i="13" s="1"/>
  <c r="L11" i="12"/>
  <c r="L12" i="12" s="1"/>
  <c r="L13" i="12" s="1"/>
  <c r="L14" i="12" s="1"/>
  <c r="L12" i="10"/>
  <c r="L13" i="10"/>
  <c r="L14" i="10" s="1"/>
  <c r="L15" i="10" s="1"/>
  <c r="L16" i="10" s="1"/>
  <c r="L11" i="10"/>
  <c r="L11" i="11"/>
  <c r="L12" i="11" s="1"/>
  <c r="L13" i="11" s="1"/>
  <c r="L12" i="9"/>
  <c r="L13" i="9" s="1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11" i="9"/>
  <c r="L11" i="8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11" i="7"/>
  <c r="L12" i="7" s="1"/>
  <c r="L13" i="7" s="1"/>
  <c r="L14" i="7" s="1"/>
  <c r="L15" i="7" s="1"/>
  <c r="L16" i="7" s="1"/>
  <c r="L17" i="7" s="1"/>
  <c r="L18" i="7" s="1"/>
  <c r="L9" i="6"/>
  <c r="L10" i="6" s="1"/>
  <c r="L11" i="6" s="1"/>
  <c r="L12" i="6" s="1"/>
  <c r="L13" i="6" s="1"/>
  <c r="L14" i="6" s="1"/>
  <c r="L15" i="6" s="1"/>
  <c r="L16" i="6" s="1"/>
  <c r="L17" i="6" s="1"/>
  <c r="L16" i="5"/>
  <c r="L17" i="5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9" i="5"/>
  <c r="L10" i="5" s="1"/>
  <c r="L11" i="5" s="1"/>
  <c r="L12" i="5" s="1"/>
  <c r="L13" i="5" s="1"/>
  <c r="L14" i="5" s="1"/>
  <c r="L15" i="5" s="1"/>
  <c r="L9" i="4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16" i="3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9" i="3"/>
  <c r="L10" i="3" s="1"/>
  <c r="L11" i="3" s="1"/>
  <c r="L12" i="3" s="1"/>
  <c r="L13" i="3" s="1"/>
  <c r="L14" i="3" s="1"/>
  <c r="L15" i="3" s="1"/>
  <c r="L13" i="2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13" i="1"/>
  <c r="L14" i="1" s="1"/>
  <c r="L15" i="1" s="1"/>
  <c r="L16" i="1" s="1"/>
  <c r="L17" i="1" s="1"/>
  <c r="L18" i="1" s="1"/>
  <c r="L43" i="3" l="1"/>
</calcChain>
</file>

<file path=xl/sharedStrings.xml><?xml version="1.0" encoding="utf-8"?>
<sst xmlns="http://schemas.openxmlformats.org/spreadsheetml/2006/main" count="2494" uniqueCount="218">
  <si>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</si>
  <si>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</si>
  <si>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</si>
  <si>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</si>
  <si>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</si>
  <si>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</si>
  <si>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</si>
  <si>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</si>
  <si>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</si>
  <si>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</si>
  <si>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TOTAL TON.</t>
  </si>
  <si>
    <t>N°FOSA</t>
  </si>
  <si>
    <t>CAPG</t>
  </si>
  <si>
    <t>RP3929</t>
  </si>
  <si>
    <t>A.CORTMANN</t>
  </si>
  <si>
    <t>LOS GLACIARES-PANITAO</t>
  </si>
  <si>
    <t>TON..</t>
  </si>
  <si>
    <t>LODO</t>
  </si>
  <si>
    <t>XL2364</t>
  </si>
  <si>
    <t>C.ABURTO</t>
  </si>
  <si>
    <t>WINKLER</t>
  </si>
  <si>
    <t>J.CARDENAS</t>
  </si>
  <si>
    <t>160,3 TON. X 15000 = 2.404.500</t>
  </si>
  <si>
    <t>NETO:2.404.500</t>
  </si>
  <si>
    <t>TOTAL: 2.861.355</t>
  </si>
  <si>
    <t>IVA    : 456.855</t>
  </si>
  <si>
    <t>RUTA U-40,KM 5,2</t>
  </si>
  <si>
    <t>SECTOR CURACO</t>
  </si>
  <si>
    <t>OSORNO</t>
  </si>
  <si>
    <t>HTTP://WWW.ECOPRIAL.CL</t>
  </si>
  <si>
    <t xml:space="preserve">     de  despacho emitidas por  LOS GLACIARES S.A</t>
  </si>
  <si>
    <t xml:space="preserve">     Planta: PANITAO ALTO </t>
  </si>
  <si>
    <t xml:space="preserve">     Total  dispuesto en planta ASESORIA LOS OLIVOS durante el mes de FEBRERO 2013 ,según guias </t>
  </si>
  <si>
    <t>SV9224</t>
  </si>
  <si>
    <t xml:space="preserve">JEFE  DE OPERACIONES </t>
  </si>
  <si>
    <t>ECOPRIAL</t>
  </si>
  <si>
    <t>SV9221</t>
  </si>
  <si>
    <t xml:space="preserve">     Total  dispuesto en planta ASESORIA LOS OLIVOS durante los primeros 15 dias de  el mes de MARZO 2013 ,según guias </t>
  </si>
  <si>
    <t>847,01 TON. X 15000 = 12.705.150</t>
  </si>
  <si>
    <t>NETO:12.705.150</t>
  </si>
  <si>
    <t>IVA    : 2.413.978</t>
  </si>
  <si>
    <t>TOTAL: 15.119.128</t>
  </si>
  <si>
    <t xml:space="preserve">     Total  dispuesto en planta ASESORIA LOS OLIVOS durante los ultimos 15 dias de  el mes de MARZO 2013 ,según guias </t>
  </si>
  <si>
    <t>SILO</t>
  </si>
  <si>
    <t>Nº FICHA</t>
  </si>
  <si>
    <t>XL2362</t>
  </si>
  <si>
    <t>SV3164</t>
  </si>
  <si>
    <t>C.HERMOSILLA</t>
  </si>
  <si>
    <t>PD6057</t>
  </si>
  <si>
    <t>H.SANTANA</t>
  </si>
  <si>
    <t>16493-174682</t>
  </si>
  <si>
    <t>ABEGON</t>
  </si>
  <si>
    <t>XN7651</t>
  </si>
  <si>
    <t>J.MARQUEZ</t>
  </si>
  <si>
    <t>J.FERNANDES</t>
  </si>
  <si>
    <t>BKVC80</t>
  </si>
  <si>
    <t>G.SOTO</t>
  </si>
  <si>
    <t>PACIFIC STAR (SALMONOIL)</t>
  </si>
  <si>
    <t>781,75 TON. X 15000 = 11.726.250</t>
  </si>
  <si>
    <t>NETO:11.726.250</t>
  </si>
  <si>
    <t>IVA    : 2.227.987</t>
  </si>
  <si>
    <t>TOTAL: 13.954.237</t>
  </si>
  <si>
    <t>FOSA N°</t>
  </si>
  <si>
    <t xml:space="preserve">     Total  dispuesto en planta ASESORIA LOS OLIVOS durante los primeros 15 dias de  el mes de abril del 2013 ,según guias </t>
  </si>
  <si>
    <t>TRASUR</t>
  </si>
  <si>
    <t>DDVP92</t>
  </si>
  <si>
    <t>W.TAPIA</t>
  </si>
  <si>
    <t>XA2214</t>
  </si>
  <si>
    <t>V.SANTANA</t>
  </si>
  <si>
    <t>J.ANDRADE</t>
  </si>
  <si>
    <t>T.SILVA</t>
  </si>
  <si>
    <t>292,82 TON. X 15000 = 4.392.300</t>
  </si>
  <si>
    <t>NETO:4.392.300</t>
  </si>
  <si>
    <t>IVA    : 834.537</t>
  </si>
  <si>
    <t>TOTAL: 5.226.837</t>
  </si>
  <si>
    <t>LOS GLACIARES</t>
  </si>
  <si>
    <t>RC1873</t>
  </si>
  <si>
    <t>MC7547</t>
  </si>
  <si>
    <t>R.BURGOS</t>
  </si>
  <si>
    <t>A.WINKLER</t>
  </si>
  <si>
    <t xml:space="preserve">     Total  dispuesto en planta ASESORIA LOS OLIVOS durante los ultimos  15 dias de  el mes de abril del 2013 ,según guias </t>
  </si>
  <si>
    <t>558,76TON. X 15000 = 8.381.400</t>
  </si>
  <si>
    <t>IVA    : 1.592.466</t>
  </si>
  <si>
    <t>NETO:8.381.400</t>
  </si>
  <si>
    <t>TOTAL: 9.973.866</t>
  </si>
  <si>
    <t xml:space="preserve">     Total  dispuesto en planta ASESORIA LOS OLIVOS durante los PRIMEROS 15 dias de  el mes de MAYO del 2013 ,según guias </t>
  </si>
  <si>
    <t>194,29TON. X 15000 = 2.914.350</t>
  </si>
  <si>
    <t>NETO:2.914.350</t>
  </si>
  <si>
    <t>IVA    : 553.726</t>
  </si>
  <si>
    <t>TOTAL: 3.468.076</t>
  </si>
  <si>
    <t xml:space="preserve">     Total  dispuesto en planta ASESORIA LOS OLIVOS durante los ultimos 15 dias de  el mes de MAYO del 2013 ,según guias </t>
  </si>
  <si>
    <t>D.DELGADO</t>
  </si>
  <si>
    <t>C.MANCILLA</t>
  </si>
  <si>
    <t>171,67TON. X 15000 = 2.575.050</t>
  </si>
  <si>
    <t>NETO:2.575.050</t>
  </si>
  <si>
    <t>IVA    : 489.259</t>
  </si>
  <si>
    <t>TOTAL: 3.064.309</t>
  </si>
  <si>
    <t xml:space="preserve">     Total  dispuesto en planta ASESORIA LOS OLIVOS durante los primeros 15 dias de junio del 2013 ,según guias </t>
  </si>
  <si>
    <t xml:space="preserve">312,26  TON. X 15000 = </t>
  </si>
  <si>
    <t>NETO: 4.683.900</t>
  </si>
  <si>
    <t>IVA    : 889.941</t>
  </si>
  <si>
    <t>TOTAL: 5.573.841</t>
  </si>
  <si>
    <t xml:space="preserve">     Total  dispuesto en planta ASESORIA LOS OLIVOS durante los ultimos 15 dias de junio del 2013 ,según guias </t>
  </si>
  <si>
    <t>16804-16775-177049</t>
  </si>
  <si>
    <t>FJHX92</t>
  </si>
  <si>
    <t>D.ALVARES</t>
  </si>
  <si>
    <t>MZ7547</t>
  </si>
  <si>
    <t xml:space="preserve">390,17  TON. X 15000 = </t>
  </si>
  <si>
    <t>NETO: 5.852.550</t>
  </si>
  <si>
    <t>IVA    : 1.111.984</t>
  </si>
  <si>
    <t>TOTAL: 6.964.534</t>
  </si>
  <si>
    <t>A.STANGE</t>
  </si>
  <si>
    <t>DRKS27</t>
  </si>
  <si>
    <t xml:space="preserve">     Total  dispuesto en planta ASESORIA LOS OLIVOS durante los primeros 15 dias de octubre  del 2013 ,según guias </t>
  </si>
  <si>
    <t>DCHH27</t>
  </si>
  <si>
    <t>M.MUÑOZ</t>
  </si>
  <si>
    <t>LODOS</t>
  </si>
  <si>
    <t xml:space="preserve">57.35 TON. X 19000 = </t>
  </si>
  <si>
    <t>NETO: 1.089.650</t>
  </si>
  <si>
    <t>IVA    : 207.033</t>
  </si>
  <si>
    <t>TOTAL: 1.296.683</t>
  </si>
  <si>
    <t xml:space="preserve">     Total  dispuesto en planta ASESORIA LOS OLIVOS  EN SEPTIEMBRE Y OCTUBRE  DEL 2013 ,según guias </t>
  </si>
  <si>
    <t>97,01 X 19.000</t>
  </si>
  <si>
    <t>NETO:  1.843.190</t>
  </si>
  <si>
    <t>IVA:        350.206</t>
  </si>
  <si>
    <t>TOTAL: 2.193.396</t>
  </si>
  <si>
    <t>+</t>
  </si>
  <si>
    <t xml:space="preserve">     Total  dispuesto en planta ASESORIA LOS OLIVOS  NOVIEMBRE  del 2013 ,según guias </t>
  </si>
  <si>
    <t>P.TOLEDO</t>
  </si>
  <si>
    <t>A.ESTANGE</t>
  </si>
  <si>
    <t>FHVT24</t>
  </si>
  <si>
    <t xml:space="preserve">117.25 TON. X 19000 = </t>
  </si>
  <si>
    <t>NETO: 2.227.750</t>
  </si>
  <si>
    <t>IVA    : 423.272</t>
  </si>
  <si>
    <t>TOTAL: 2.651.022</t>
  </si>
  <si>
    <t xml:space="preserve">470.14 TON. X 19000 = </t>
  </si>
  <si>
    <t>NETO: 8.932.660</t>
  </si>
  <si>
    <t>IVA    : 1.697.205</t>
  </si>
  <si>
    <t>TOTAL: 10.629.865</t>
  </si>
  <si>
    <t>DCHH24</t>
  </si>
  <si>
    <t>R.OPORTO</t>
  </si>
  <si>
    <t>P.OJEDA</t>
  </si>
  <si>
    <t>JE6785</t>
  </si>
  <si>
    <t>KX1661</t>
  </si>
  <si>
    <t>M.GOLIGIONES</t>
  </si>
  <si>
    <t xml:space="preserve">269,03TON. X 19000 = </t>
  </si>
  <si>
    <t>IVA    : 971.198</t>
  </si>
  <si>
    <t xml:space="preserve">     Total  dispuesto en planta ASESORIA LOS OLIVOS  diciembre  del 2013 ,según guias </t>
  </si>
  <si>
    <t>TOTAL: 6.082.768</t>
  </si>
  <si>
    <t>NETO: 5.111.570</t>
  </si>
  <si>
    <t>E.TOLEDO</t>
  </si>
  <si>
    <t>WT8678</t>
  </si>
  <si>
    <t xml:space="preserve">593,15 TON. X 19000 = </t>
  </si>
  <si>
    <t>NETO: 11.269.850</t>
  </si>
  <si>
    <t>IVA    : 2.141.271</t>
  </si>
  <si>
    <t>TOTAL: 13.411.121</t>
  </si>
  <si>
    <t xml:space="preserve">     Total  dispuesto en planta ASESORIA LOS OLIVOS  ENERO  del 2014 ,según guias </t>
  </si>
  <si>
    <t>M.ANABALON</t>
  </si>
  <si>
    <t>PACIFIC STAR</t>
  </si>
  <si>
    <t>KX2493</t>
  </si>
  <si>
    <t>M.VERA</t>
  </si>
  <si>
    <t>CDDF89</t>
  </si>
  <si>
    <t>RC9405</t>
  </si>
  <si>
    <t>P.SUBIABRE</t>
  </si>
  <si>
    <t>SALDIVIA</t>
  </si>
  <si>
    <t>PW3871</t>
  </si>
  <si>
    <t>VA5270</t>
  </si>
  <si>
    <t>M.SALDIVIA</t>
  </si>
  <si>
    <t>F.SUARES</t>
  </si>
  <si>
    <t>DLVJ60</t>
  </si>
  <si>
    <t>P.ASENCIO</t>
  </si>
  <si>
    <t>UW1927</t>
  </si>
  <si>
    <t>C.PAREDES</t>
  </si>
  <si>
    <t>HYR</t>
  </si>
  <si>
    <t>ZT6659</t>
  </si>
  <si>
    <t>L.BUSTAMANTE</t>
  </si>
  <si>
    <t>ZH9988</t>
  </si>
  <si>
    <t>R.CARDENAS</t>
  </si>
  <si>
    <t>JORQUERA</t>
  </si>
  <si>
    <t>L.OPORTO</t>
  </si>
  <si>
    <t>R.OPRTO</t>
  </si>
  <si>
    <t xml:space="preserve">1018,93 TON. X 19000 = </t>
  </si>
  <si>
    <t>NETO: 19.359.670</t>
  </si>
  <si>
    <t>IVA    : 3.678.337</t>
  </si>
  <si>
    <t>TOTAL: 23.038.007</t>
  </si>
  <si>
    <t>MZ7549</t>
  </si>
  <si>
    <t>FDFB76</t>
  </si>
  <si>
    <t>J.PAILLAHUEQUE</t>
  </si>
  <si>
    <t>17581-187213</t>
  </si>
  <si>
    <t xml:space="preserve">807.91 TON. X 19000 = </t>
  </si>
  <si>
    <t>NETO: 15.350.290</t>
  </si>
  <si>
    <t>IVA    : 2.916.555</t>
  </si>
  <si>
    <t>TOTAL: 18.266.845</t>
  </si>
  <si>
    <t xml:space="preserve">     Total  dispuesto en planta ASESORIA LOS OLIVOS  FEBRERO  del 2014 ,según guias </t>
  </si>
  <si>
    <t xml:space="preserve">579.7 TON. X 19000 = </t>
  </si>
  <si>
    <t>NETO: 11.014.300</t>
  </si>
  <si>
    <t>IVA    : 2.092.717</t>
  </si>
  <si>
    <t>TOTAL: 13.107.017</t>
  </si>
  <si>
    <t xml:space="preserve">238,77 TON. X 19000 = </t>
  </si>
  <si>
    <t>NETO: 4.536.630</t>
  </si>
  <si>
    <t>IVA    : 861.959</t>
  </si>
  <si>
    <t>TOTAL: 5.398.589</t>
  </si>
  <si>
    <t xml:space="preserve">     Total  dispuesto en planta ASESORIA LOS OLIVOS  MARZO  del 2014 ,según guias </t>
  </si>
  <si>
    <t>pd6057</t>
  </si>
  <si>
    <t xml:space="preserve">211,27 X 19000 = </t>
  </si>
  <si>
    <t>NETO: 4.014.130</t>
  </si>
  <si>
    <t>IVA    : 762.684</t>
  </si>
  <si>
    <t>TOTAL: 4.776.814</t>
  </si>
  <si>
    <t xml:space="preserve">     Total  dispuesto en planta ASESORIA LOS OLIVOS  ABRIL  del 2014 ,según guias </t>
  </si>
  <si>
    <t xml:space="preserve">187,14 X 19000 = </t>
  </si>
  <si>
    <t>NETO: 3.555.660</t>
  </si>
  <si>
    <t>IVA    : 675.575</t>
  </si>
  <si>
    <t xml:space="preserve">TOTAL:  4.231.235 </t>
  </si>
  <si>
    <t>PACIFIC STAR-PANITAO</t>
  </si>
  <si>
    <t xml:space="preserve">79,51 X 19000 = </t>
  </si>
  <si>
    <t>NETO: 1.510.690</t>
  </si>
  <si>
    <t>IVA    : 287.031</t>
  </si>
  <si>
    <t>TOTAL:  1.797.721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</si>
</sst>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theme="1" tint="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7" fillId="5" borderId="15" applyNumberFormat="0" applyFont="0" applyAlignment="0" applyProtection="0"/>
  </cellStyleXfs>
  <cellXfs count="6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/>
    <xf numFmtId="16" fontId="0" fillId="3" borderId="1" xfId="0" applyNumberFormat="1" applyFont="1" applyFill="1" applyBorder="1"/>
    <xf numFmtId="0" fontId="0" fillId="3" borderId="1" xfId="0" applyFill="1" applyBorder="1"/>
    <xf numFmtId="0" fontId="0" fillId="3" borderId="1" xfId="0" applyNumberFormat="1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0" fontId="4" fillId="4" borderId="5" xfId="0" applyFont="1" applyFill="1" applyBorder="1"/>
    <xf numFmtId="0" fontId="4" fillId="4" borderId="0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0" fillId="0" borderId="10" xfId="0" applyBorder="1"/>
    <xf numFmtId="0" fontId="5" fillId="0" borderId="0" xfId="0" applyFont="1"/>
    <xf numFmtId="0" fontId="5" fillId="0" borderId="0" xfId="0" applyFont="1" applyBorder="1"/>
    <xf numFmtId="0" fontId="5" fillId="0" borderId="10" xfId="0" applyFont="1" applyBorder="1"/>
    <xf numFmtId="0" fontId="0" fillId="0" borderId="11" xfId="0" applyBorder="1"/>
    <xf numFmtId="0" fontId="5" fillId="0" borderId="11" xfId="0" applyFont="1" applyBorder="1"/>
    <xf numFmtId="0" fontId="5" fillId="0" borderId="12" xfId="0" applyFont="1" applyBorder="1"/>
    <xf numFmtId="0" fontId="6" fillId="0" borderId="13" xfId="1" applyFont="1" applyBorder="1" applyAlignment="1" applyProtection="1"/>
    <xf numFmtId="0" fontId="6" fillId="0" borderId="0" xfId="1" applyFont="1" applyAlignment="1" applyProtection="1"/>
    <xf numFmtId="0" fontId="6" fillId="0" borderId="0" xfId="1" applyFont="1" applyBorder="1" applyAlignment="1" applyProtection="1"/>
    <xf numFmtId="0" fontId="6" fillId="0" borderId="14" xfId="1" applyFont="1" applyBorder="1" applyAlignment="1" applyProtection="1"/>
    <xf numFmtId="0" fontId="6" fillId="0" borderId="11" xfId="1" applyFont="1" applyBorder="1" applyAlignment="1" applyProtection="1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0" fillId="6" borderId="0" xfId="2" applyFont="1" applyFill="1" applyBorder="1" applyAlignment="1">
      <alignment horizontal="center"/>
    </xf>
    <xf numFmtId="0" fontId="0" fillId="6" borderId="0" xfId="0" applyFill="1"/>
    <xf numFmtId="0" fontId="0" fillId="6" borderId="0" xfId="0" applyFont="1" applyFill="1"/>
    <xf numFmtId="0" fontId="4" fillId="6" borderId="0" xfId="2" applyFont="1" applyFill="1" applyBorder="1" applyAlignment="1">
      <alignment horizontal="center"/>
    </xf>
    <xf numFmtId="0" fontId="4" fillId="6" borderId="0" xfId="0" applyFont="1" applyFill="1"/>
    <xf numFmtId="0" fontId="0" fillId="6" borderId="1" xfId="0" applyFont="1" applyFill="1" applyBorder="1"/>
    <xf numFmtId="16" fontId="0" fillId="6" borderId="1" xfId="0" applyNumberFormat="1" applyFont="1" applyFill="1" applyBorder="1"/>
    <xf numFmtId="0" fontId="0" fillId="6" borderId="1" xfId="0" applyFill="1" applyBorder="1"/>
    <xf numFmtId="0" fontId="0" fillId="6" borderId="16" xfId="0" applyFill="1" applyBorder="1"/>
    <xf numFmtId="0" fontId="3" fillId="6" borderId="1" xfId="0" applyFont="1" applyFill="1" applyBorder="1"/>
    <xf numFmtId="0" fontId="0" fillId="4" borderId="1" xfId="0" applyFont="1" applyFill="1" applyBorder="1"/>
    <xf numFmtId="16" fontId="0" fillId="4" borderId="1" xfId="0" applyNumberFormat="1" applyFont="1" applyFill="1" applyBorder="1"/>
    <xf numFmtId="0" fontId="0" fillId="4" borderId="1" xfId="0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5" xfId="0" applyFont="1" applyFill="1" applyBorder="1"/>
    <xf numFmtId="0" fontId="3" fillId="4" borderId="0" xfId="0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4" fillId="0" borderId="0" xfId="0" applyFont="1" applyBorder="1"/>
    <xf numFmtId="0" fontId="4" fillId="0" borderId="0" xfId="0" applyFont="1"/>
    <xf numFmtId="0" fontId="8" fillId="0" borderId="0" xfId="0" applyFont="1"/>
    <xf numFmtId="0" fontId="0" fillId="6" borderId="16" xfId="0" applyFont="1" applyFill="1" applyBorder="1"/>
    <xf numFmtId="16" fontId="0" fillId="0" borderId="0" xfId="0" applyNumberFormat="1"/>
    <xf numFmtId="0" fontId="4" fillId="6" borderId="1" xfId="0" applyFont="1" applyFill="1" applyBorder="1"/>
    <xf numFmtId="16" fontId="0" fillId="6" borderId="1" xfId="0" applyNumberFormat="1" applyFill="1" applyBorder="1"/>
    <xf numFmtId="0" fontId="9" fillId="0" borderId="0" xfId="0" applyFont="1"/>
    <xf numFmtId="0" fontId="9" fillId="0" borderId="11" xfId="0" applyFont="1" applyBorder="1"/>
    <xf numFmtId="0" fontId="0" fillId="0" borderId="1" xfId="0" applyBorder="1"/>
    <xf numFmtId="16" fontId="0" fillId="0" borderId="1" xfId="0" applyNumberFormat="1" applyBorder="1"/>
    <xf numFmtId="0" fontId="0" fillId="7" borderId="1" xfId="0" applyFill="1" applyBorder="1"/>
    <xf numFmtId="16" fontId="0" fillId="7" borderId="1" xfId="0" applyNumberFormat="1" applyFill="1" applyBorder="1"/>
    <xf numFmtId="0" fontId="0" fillId="7" borderId="1" xfId="0" applyFont="1" applyFill="1" applyBorder="1"/>
    <xf numFmtId="16" fontId="0" fillId="7" borderId="1" xfId="0" applyNumberFormat="1" applyFont="1" applyFill="1" applyBorder="1"/>
  </cellXfs>
  <cellStyles count="3">
    <cellStyle name="Encabezado 4" xfId="1" builtinId="19"/>
    <cellStyle name="Normal" xfId="0" builtinId="0"/>
    <cellStyle name="Notas" xfId="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1</xdr:row>
      <xdr:rowOff>179916</xdr:rowOff>
    </xdr:from>
    <xdr:to>
      <xdr:col>4</xdr:col>
      <xdr:colOff>0</xdr:colOff>
      <xdr:row>5</xdr:row>
      <xdr:rowOff>65617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9917" y="370416"/>
          <a:ext cx="2423583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465666</xdr:colOff>
      <xdr:row>22</xdr:row>
      <xdr:rowOff>95249</xdr:rowOff>
    </xdr:from>
    <xdr:to>
      <xdr:col>8</xdr:col>
      <xdr:colOff>952500</xdr:colOff>
      <xdr:row>26</xdr:row>
      <xdr:rowOff>159802</xdr:rowOff>
    </xdr:to>
    <xdr:pic>
      <xdr:nvPicPr>
        <xdr:cNvPr id="4" name="3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87333" y="4646082"/>
          <a:ext cx="2032000" cy="93238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134471</xdr:rowOff>
    </xdr:from>
    <xdr:to>
      <xdr:col>3</xdr:col>
      <xdr:colOff>604494</xdr:colOff>
      <xdr:row>4</xdr:row>
      <xdr:rowOff>165849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029" y="134471"/>
          <a:ext cx="2868083" cy="793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443254</xdr:colOff>
      <xdr:row>51</xdr:row>
      <xdr:rowOff>140071</xdr:rowOff>
    </xdr:from>
    <xdr:to>
      <xdr:col>9</xdr:col>
      <xdr:colOff>582706</xdr:colOff>
      <xdr:row>55</xdr:row>
      <xdr:rowOff>156881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810872" y="10214159"/>
          <a:ext cx="2380628" cy="87966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273844</xdr:colOff>
      <xdr:row>0</xdr:row>
      <xdr:rowOff>0</xdr:rowOff>
    </xdr:from>
    <xdr:to>
      <xdr:col>3</xdr:col>
      <xdr:colOff>413014</xdr:colOff>
      <xdr:row>3</xdr:row>
      <xdr:rowOff>122146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4" y="0"/>
          <a:ext cx="2544233" cy="693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538502</xdr:colOff>
      <xdr:row>43</xdr:row>
      <xdr:rowOff>104352</xdr:rowOff>
    </xdr:from>
    <xdr:to>
      <xdr:col>9</xdr:col>
      <xdr:colOff>357186</xdr:colOff>
      <xdr:row>47</xdr:row>
      <xdr:rowOff>14006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039190" y="8462540"/>
          <a:ext cx="2152309" cy="77881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273844</xdr:colOff>
      <xdr:row>0</xdr:row>
      <xdr:rowOff>0</xdr:rowOff>
    </xdr:from>
    <xdr:to>
      <xdr:col>3</xdr:col>
      <xdr:colOff>413014</xdr:colOff>
      <xdr:row>3</xdr:row>
      <xdr:rowOff>122146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4" y="0"/>
          <a:ext cx="2539470" cy="693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273843</xdr:colOff>
      <xdr:row>0</xdr:row>
      <xdr:rowOff>161924</xdr:rowOff>
    </xdr:from>
    <xdr:to>
      <xdr:col>3</xdr:col>
      <xdr:colOff>561974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3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273843</xdr:colOff>
      <xdr:row>0</xdr:row>
      <xdr:rowOff>161924</xdr:rowOff>
    </xdr:from>
    <xdr:to>
      <xdr:col>3</xdr:col>
      <xdr:colOff>561974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3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273843</xdr:colOff>
      <xdr:row>0</xdr:row>
      <xdr:rowOff>161924</xdr:rowOff>
    </xdr:from>
    <xdr:to>
      <xdr:col>3</xdr:col>
      <xdr:colOff>561974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3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273843</xdr:colOff>
      <xdr:row>0</xdr:row>
      <xdr:rowOff>161924</xdr:rowOff>
    </xdr:from>
    <xdr:to>
      <xdr:col>3</xdr:col>
      <xdr:colOff>561974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843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264318</xdr:colOff>
      <xdr:row>0</xdr:row>
      <xdr:rowOff>161924</xdr:rowOff>
    </xdr:from>
    <xdr:to>
      <xdr:col>3</xdr:col>
      <xdr:colOff>552449</xdr:colOff>
      <xdr:row>3</xdr:row>
      <xdr:rowOff>122145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318" y="161924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245268</xdr:colOff>
      <xdr:row>0</xdr:row>
      <xdr:rowOff>152399</xdr:rowOff>
    </xdr:from>
    <xdr:to>
      <xdr:col>3</xdr:col>
      <xdr:colOff>533399</xdr:colOff>
      <xdr:row>3</xdr:row>
      <xdr:rowOff>112620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" y="152399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245268</xdr:colOff>
      <xdr:row>0</xdr:row>
      <xdr:rowOff>152399</xdr:rowOff>
    </xdr:from>
    <xdr:to>
      <xdr:col>3</xdr:col>
      <xdr:colOff>533399</xdr:colOff>
      <xdr:row>3</xdr:row>
      <xdr:rowOff>112620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" y="152399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245268</xdr:colOff>
      <xdr:row>0</xdr:row>
      <xdr:rowOff>152399</xdr:rowOff>
    </xdr:from>
    <xdr:to>
      <xdr:col>3</xdr:col>
      <xdr:colOff>533399</xdr:colOff>
      <xdr:row>3</xdr:row>
      <xdr:rowOff>112620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" y="152399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311943</xdr:colOff>
      <xdr:row>1</xdr:row>
      <xdr:rowOff>0</xdr:rowOff>
    </xdr:from>
    <xdr:to>
      <xdr:col>3</xdr:col>
      <xdr:colOff>600074</xdr:colOff>
      <xdr:row>3</xdr:row>
      <xdr:rowOff>150721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943" y="190500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311943</xdr:colOff>
      <xdr:row>1</xdr:row>
      <xdr:rowOff>0</xdr:rowOff>
    </xdr:from>
    <xdr:to>
      <xdr:col>3</xdr:col>
      <xdr:colOff>600074</xdr:colOff>
      <xdr:row>3</xdr:row>
      <xdr:rowOff>150721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943" y="190500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311943</xdr:colOff>
      <xdr:row>1</xdr:row>
      <xdr:rowOff>0</xdr:rowOff>
    </xdr:from>
    <xdr:to>
      <xdr:col>3</xdr:col>
      <xdr:colOff>600074</xdr:colOff>
      <xdr:row>3</xdr:row>
      <xdr:rowOff>150721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943" y="190500"/>
          <a:ext cx="2574131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3</xdr:col>
      <xdr:colOff>609600</xdr:colOff>
      <xdr:row>3</xdr:row>
      <xdr:rowOff>103096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2286000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3</xdr:col>
      <xdr:colOff>438150</xdr:colOff>
      <xdr:row>3</xdr:row>
      <xdr:rowOff>103096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2286000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3</xdr:col>
      <xdr:colOff>600075</xdr:colOff>
      <xdr:row>3</xdr:row>
      <xdr:rowOff>103096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42875"/>
          <a:ext cx="2762250" cy="531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90" zoomScaleNormal="90" workbookViewId="0">
      <selection activeCell="A11" sqref="A11:M18"/>
    </sheetView>
  </sheetViews>
  <sheetFormatPr baseColWidth="10" defaultRowHeight="15" x14ac:dyDescent="0.25"/>
  <cols>
    <col min="1" max="1" width="7.5703125" customWidth="1"/>
    <col min="3" max="3" width="10.5703125" customWidth="1"/>
    <col min="4" max="4" width="9.28515625" customWidth="1"/>
    <col min="5" max="5" width="9.5703125" customWidth="1"/>
    <col min="6" max="6" width="11.7109375" customWidth="1"/>
    <col min="7" max="7" width="8.5703125" customWidth="1"/>
    <col min="8" max="8" width="14.5703125" customWidth="1"/>
    <col min="9" max="9" width="23.28515625" customWidth="1"/>
    <col min="11" max="11" width="8" customWidth="1"/>
    <col min="12" max="12" width="10" customWidth="1"/>
    <col min="13" max="13" width="7.5703125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</row>
    <row r="5" spans="1:13" ht="21.75" thickTop="1" x14ac:dyDescent="0.35">
      <c r="A5" s="29" t="s">
        <v>32</v>
      </c>
      <c r="B5" s="28"/>
      <c r="C5" s="28"/>
      <c r="D5" s="28"/>
      <c r="E5" s="28"/>
      <c r="F5" s="28"/>
      <c r="G5" s="29"/>
      <c r="H5" s="30"/>
      <c r="I5" s="30"/>
      <c r="J5" s="30"/>
      <c r="K5" s="30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/>
      <c r="H6" s="30"/>
      <c r="I6" s="30"/>
      <c r="J6" s="30"/>
      <c r="K6" s="30"/>
    </row>
    <row r="7" spans="1:13" ht="21" x14ac:dyDescent="0.35">
      <c r="A7" s="28" t="s">
        <v>31</v>
      </c>
      <c r="B7" s="28"/>
      <c r="C7" s="30"/>
      <c r="D7" s="30"/>
      <c r="E7" s="30"/>
      <c r="F7" s="30"/>
      <c r="G7" s="30"/>
      <c r="H7" s="30"/>
      <c r="I7" s="30"/>
      <c r="J7" s="30"/>
      <c r="K7" s="30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2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16</v>
      </c>
      <c r="L11" s="1" t="s">
        <v>10</v>
      </c>
      <c r="M11" s="1" t="s">
        <v>11</v>
      </c>
    </row>
    <row r="12" spans="1:13" x14ac:dyDescent="0.25">
      <c r="A12" s="3">
        <v>9064</v>
      </c>
      <c r="B12" s="4">
        <v>41319</v>
      </c>
      <c r="C12" s="3">
        <v>16169</v>
      </c>
      <c r="D12" s="3">
        <v>1115</v>
      </c>
      <c r="E12" s="3">
        <v>1200</v>
      </c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17</v>
      </c>
      <c r="K12" s="3">
        <v>23.87</v>
      </c>
      <c r="L12" s="3">
        <v>23.87</v>
      </c>
      <c r="M12" s="3">
        <v>34</v>
      </c>
    </row>
    <row r="13" spans="1:13" x14ac:dyDescent="0.25">
      <c r="A13" s="3">
        <v>9130</v>
      </c>
      <c r="B13" s="4">
        <v>41327</v>
      </c>
      <c r="C13" s="3">
        <v>16186</v>
      </c>
      <c r="D13" s="3">
        <v>1730</v>
      </c>
      <c r="E13" s="3">
        <v>1800</v>
      </c>
      <c r="F13" s="5" t="s">
        <v>12</v>
      </c>
      <c r="G13" s="5" t="s">
        <v>18</v>
      </c>
      <c r="H13" s="5" t="s">
        <v>19</v>
      </c>
      <c r="I13" s="5" t="s">
        <v>15</v>
      </c>
      <c r="J13" s="5" t="s">
        <v>17</v>
      </c>
      <c r="K13" s="3">
        <v>24.82</v>
      </c>
      <c r="L13" s="3">
        <f>SUM(L12+K13)</f>
        <v>48.69</v>
      </c>
      <c r="M13" s="3">
        <v>34</v>
      </c>
    </row>
    <row r="14" spans="1:13" x14ac:dyDescent="0.25">
      <c r="A14" s="3">
        <v>9150</v>
      </c>
      <c r="B14" s="4">
        <v>41328</v>
      </c>
      <c r="C14" s="3">
        <v>16189</v>
      </c>
      <c r="D14" s="3">
        <v>1430</v>
      </c>
      <c r="E14" s="3">
        <v>1500</v>
      </c>
      <c r="F14" s="5" t="s">
        <v>12</v>
      </c>
      <c r="G14" s="5" t="s">
        <v>18</v>
      </c>
      <c r="H14" s="5" t="s">
        <v>19</v>
      </c>
      <c r="I14" s="5" t="s">
        <v>15</v>
      </c>
      <c r="J14" s="5" t="s">
        <v>17</v>
      </c>
      <c r="K14" s="3">
        <v>24.63</v>
      </c>
      <c r="L14" s="3">
        <f t="shared" ref="L14:L18" si="0">SUM(L13+K14)</f>
        <v>73.319999999999993</v>
      </c>
      <c r="M14" s="3">
        <v>34</v>
      </c>
    </row>
    <row r="15" spans="1:13" x14ac:dyDescent="0.25">
      <c r="A15" s="3">
        <v>9164</v>
      </c>
      <c r="B15" s="4">
        <v>41330</v>
      </c>
      <c r="C15" s="3">
        <v>16191</v>
      </c>
      <c r="D15" s="3">
        <v>1330</v>
      </c>
      <c r="E15" s="3">
        <v>1400</v>
      </c>
      <c r="F15" s="5" t="s">
        <v>12</v>
      </c>
      <c r="G15" s="5" t="s">
        <v>18</v>
      </c>
      <c r="H15" s="5" t="s">
        <v>19</v>
      </c>
      <c r="I15" s="5" t="s">
        <v>15</v>
      </c>
      <c r="J15" s="5" t="s">
        <v>17</v>
      </c>
      <c r="K15" s="3">
        <v>22.57</v>
      </c>
      <c r="L15" s="3">
        <f t="shared" si="0"/>
        <v>95.889999999999986</v>
      </c>
      <c r="M15" s="3">
        <v>34</v>
      </c>
    </row>
    <row r="16" spans="1:13" x14ac:dyDescent="0.25">
      <c r="A16" s="6">
        <v>9182</v>
      </c>
      <c r="B16" s="4">
        <v>41331</v>
      </c>
      <c r="C16" s="3">
        <v>16196</v>
      </c>
      <c r="D16" s="3">
        <v>1700</v>
      </c>
      <c r="E16" s="3">
        <v>1720</v>
      </c>
      <c r="F16" s="5" t="s">
        <v>12</v>
      </c>
      <c r="G16" s="5" t="s">
        <v>18</v>
      </c>
      <c r="H16" s="5" t="s">
        <v>19</v>
      </c>
      <c r="I16" s="5" t="s">
        <v>15</v>
      </c>
      <c r="J16" s="5" t="s">
        <v>17</v>
      </c>
      <c r="K16" s="3">
        <v>24.52</v>
      </c>
      <c r="L16" s="3">
        <f t="shared" si="0"/>
        <v>120.40999999999998</v>
      </c>
      <c r="M16" s="3">
        <v>34</v>
      </c>
    </row>
    <row r="17" spans="1:13" x14ac:dyDescent="0.25">
      <c r="A17" s="6">
        <v>9223</v>
      </c>
      <c r="B17" s="4">
        <v>41333</v>
      </c>
      <c r="C17" s="3">
        <v>16401</v>
      </c>
      <c r="D17" s="3">
        <v>1720</v>
      </c>
      <c r="E17" s="3">
        <v>1800</v>
      </c>
      <c r="F17" s="5" t="s">
        <v>20</v>
      </c>
      <c r="G17" s="5" t="s">
        <v>33</v>
      </c>
      <c r="H17" s="5" t="s">
        <v>21</v>
      </c>
      <c r="I17" s="5" t="s">
        <v>15</v>
      </c>
      <c r="J17" s="5" t="s">
        <v>17</v>
      </c>
      <c r="K17" s="3">
        <v>18.66</v>
      </c>
      <c r="L17" s="3">
        <f t="shared" si="0"/>
        <v>139.07</v>
      </c>
      <c r="M17" s="3">
        <v>34</v>
      </c>
    </row>
    <row r="18" spans="1:13" x14ac:dyDescent="0.25">
      <c r="A18" s="6">
        <v>9224</v>
      </c>
      <c r="B18" s="4">
        <v>41333</v>
      </c>
      <c r="C18" s="3">
        <v>16402</v>
      </c>
      <c r="D18" s="3">
        <v>1720</v>
      </c>
      <c r="E18" s="3">
        <v>1800</v>
      </c>
      <c r="F18" s="5" t="s">
        <v>12</v>
      </c>
      <c r="G18" s="5" t="s">
        <v>18</v>
      </c>
      <c r="H18" s="5" t="s">
        <v>19</v>
      </c>
      <c r="I18" s="5" t="s">
        <v>15</v>
      </c>
      <c r="J18" s="5" t="s">
        <v>17</v>
      </c>
      <c r="K18" s="3">
        <v>21.23</v>
      </c>
      <c r="L18" s="3">
        <f t="shared" si="0"/>
        <v>160.29999999999998</v>
      </c>
      <c r="M18" s="3">
        <v>34</v>
      </c>
    </row>
    <row r="20" spans="1:13" ht="15.75" thickBot="1" x14ac:dyDescent="0.3"/>
    <row r="21" spans="1:13" ht="18.75" x14ac:dyDescent="0.3">
      <c r="A21" s="7" t="s">
        <v>22</v>
      </c>
      <c r="B21" s="8"/>
      <c r="C21" s="8"/>
      <c r="D21" s="9"/>
    </row>
    <row r="22" spans="1:13" ht="18.75" x14ac:dyDescent="0.3">
      <c r="A22" s="10" t="s">
        <v>23</v>
      </c>
      <c r="B22" s="11"/>
      <c r="C22" s="11"/>
      <c r="D22" s="12"/>
      <c r="G22" s="31"/>
      <c r="H22" s="32"/>
      <c r="I22" s="32"/>
      <c r="J22" s="32"/>
    </row>
    <row r="23" spans="1:13" ht="18.75" x14ac:dyDescent="0.3">
      <c r="A23" s="10" t="s">
        <v>25</v>
      </c>
      <c r="B23" s="11"/>
      <c r="C23" s="11"/>
      <c r="D23" s="12"/>
      <c r="G23" s="31"/>
      <c r="H23" s="32"/>
      <c r="I23" s="32"/>
      <c r="J23" s="32"/>
    </row>
    <row r="24" spans="1:13" ht="19.5" thickBot="1" x14ac:dyDescent="0.35">
      <c r="A24" s="13" t="s">
        <v>24</v>
      </c>
      <c r="B24" s="14"/>
      <c r="C24" s="14"/>
      <c r="D24" s="15"/>
      <c r="G24" s="31"/>
      <c r="H24" s="33"/>
      <c r="I24" s="33"/>
      <c r="J24" s="33"/>
    </row>
    <row r="25" spans="1:13" x14ac:dyDescent="0.25">
      <c r="G25" s="31"/>
      <c r="H25" s="32"/>
      <c r="I25" s="32"/>
      <c r="J25" s="32"/>
    </row>
    <row r="26" spans="1:13" x14ac:dyDescent="0.25">
      <c r="G26" s="31"/>
      <c r="H26" s="32"/>
      <c r="I26" s="32"/>
      <c r="J26" s="32"/>
    </row>
    <row r="27" spans="1:13" x14ac:dyDescent="0.25">
      <c r="G27" s="31"/>
      <c r="H27" s="32"/>
      <c r="I27" s="32"/>
      <c r="J27" s="32"/>
    </row>
    <row r="28" spans="1:13" ht="18.75" x14ac:dyDescent="0.3">
      <c r="G28" s="34"/>
      <c r="H28" s="35" t="s">
        <v>34</v>
      </c>
      <c r="I28" s="35"/>
      <c r="J28" s="35"/>
    </row>
    <row r="29" spans="1:13" ht="18.75" x14ac:dyDescent="0.3">
      <c r="G29" s="34"/>
      <c r="H29" s="35" t="s">
        <v>35</v>
      </c>
      <c r="I29" s="35"/>
      <c r="J29" s="35"/>
    </row>
    <row r="30" spans="1:13" ht="18.75" x14ac:dyDescent="0.3">
      <c r="G30" s="34"/>
      <c r="H30" s="35"/>
      <c r="I30" s="35"/>
      <c r="J30" s="35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9"/>
  <sheetViews>
    <sheetView zoomScale="85" zoomScaleNormal="85" workbookViewId="0">
      <selection activeCell="A12" sqref="A12:M47"/>
    </sheetView>
  </sheetViews>
  <sheetFormatPr baseColWidth="10" defaultRowHeight="15" x14ac:dyDescent="0.25"/>
  <cols>
    <col min="2" max="2" width="12" customWidth="1"/>
    <col min="9" max="9" width="22.140625" customWidth="1"/>
  </cols>
  <sheetData>
    <row r="2" spans="1:13" x14ac:dyDescent="0.25">
      <c r="D2" s="16"/>
      <c r="E2" s="23" t="s">
        <v>26</v>
      </c>
      <c r="G2" s="24"/>
    </row>
    <row r="3" spans="1:13" x14ac:dyDescent="0.25">
      <c r="D3" s="16"/>
      <c r="E3" s="23" t="s">
        <v>27</v>
      </c>
      <c r="G3" s="24"/>
    </row>
    <row r="4" spans="1:13" x14ac:dyDescent="0.25">
      <c r="B4" s="18"/>
      <c r="C4" s="17"/>
      <c r="D4" s="19"/>
      <c r="E4" s="25" t="s">
        <v>28</v>
      </c>
      <c r="G4" s="25"/>
    </row>
    <row r="5" spans="1:13" ht="15.75" thickBot="1" x14ac:dyDescent="0.3">
      <c r="A5" s="20"/>
      <c r="B5" s="21"/>
      <c r="C5" s="21"/>
      <c r="D5" s="22"/>
      <c r="E5" s="26" t="s">
        <v>29</v>
      </c>
      <c r="F5" s="20"/>
      <c r="G5" s="27"/>
      <c r="K5" s="30"/>
    </row>
    <row r="6" spans="1:13" ht="21.75" thickTop="1" x14ac:dyDescent="0.35">
      <c r="A6" s="29" t="s">
        <v>37</v>
      </c>
      <c r="B6" s="28"/>
      <c r="C6" s="28"/>
      <c r="D6" s="28"/>
      <c r="E6" s="28"/>
      <c r="F6" s="28"/>
      <c r="G6" s="29"/>
      <c r="H6" s="30"/>
      <c r="I6" s="30"/>
      <c r="J6" s="30"/>
      <c r="K6" s="30"/>
    </row>
    <row r="7" spans="1:13" ht="21" x14ac:dyDescent="0.35">
      <c r="A7" s="28" t="s">
        <v>30</v>
      </c>
      <c r="B7" s="28"/>
      <c r="C7" s="28"/>
      <c r="D7" s="28"/>
      <c r="E7" s="28"/>
      <c r="F7" s="28"/>
      <c r="G7" s="28"/>
      <c r="H7" s="30"/>
      <c r="I7" s="30"/>
      <c r="J7" s="30"/>
      <c r="K7" s="30"/>
    </row>
    <row r="8" spans="1:13" ht="21" x14ac:dyDescent="0.35">
      <c r="A8" s="28" t="s">
        <v>31</v>
      </c>
      <c r="B8" s="28"/>
      <c r="C8" s="30"/>
      <c r="D8" s="30"/>
      <c r="E8" s="30"/>
      <c r="F8" s="30"/>
      <c r="G8" s="30"/>
      <c r="H8" s="30"/>
      <c r="I8" s="30"/>
      <c r="J8" s="30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2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16</v>
      </c>
      <c r="L11" s="1" t="s">
        <v>10</v>
      </c>
      <c r="M11" s="1" t="s">
        <v>11</v>
      </c>
    </row>
    <row r="12" spans="1:13" x14ac:dyDescent="0.25">
      <c r="A12" s="3">
        <v>9237</v>
      </c>
      <c r="B12" s="4">
        <v>41334</v>
      </c>
      <c r="C12" s="3">
        <v>16403</v>
      </c>
      <c r="D12" s="3">
        <v>1345</v>
      </c>
      <c r="E12" s="3">
        <v>1415</v>
      </c>
      <c r="F12" s="5" t="s">
        <v>12</v>
      </c>
      <c r="G12" s="5" t="s">
        <v>18</v>
      </c>
      <c r="H12" s="5" t="s">
        <v>19</v>
      </c>
      <c r="I12" s="5" t="s">
        <v>15</v>
      </c>
      <c r="J12" s="5" t="s">
        <v>17</v>
      </c>
      <c r="K12" s="3">
        <v>20.36</v>
      </c>
      <c r="L12" s="3">
        <v>20.36</v>
      </c>
      <c r="M12" s="3">
        <v>34</v>
      </c>
    </row>
    <row r="13" spans="1:13" x14ac:dyDescent="0.25">
      <c r="A13" s="3">
        <v>9238</v>
      </c>
      <c r="B13" s="4">
        <v>41334</v>
      </c>
      <c r="C13" s="3">
        <v>16404</v>
      </c>
      <c r="D13" s="3">
        <v>1400</v>
      </c>
      <c r="E13" s="3">
        <v>1500</v>
      </c>
      <c r="F13" s="5" t="s">
        <v>20</v>
      </c>
      <c r="G13" s="5" t="s">
        <v>36</v>
      </c>
      <c r="H13" s="5" t="s">
        <v>21</v>
      </c>
      <c r="I13" s="5" t="s">
        <v>15</v>
      </c>
      <c r="J13" s="5" t="s">
        <v>17</v>
      </c>
      <c r="K13" s="3">
        <v>22.54</v>
      </c>
      <c r="L13" s="3">
        <f>SUM(L12+K13)</f>
        <v>42.9</v>
      </c>
      <c r="M13" s="3">
        <v>34</v>
      </c>
    </row>
    <row r="14" spans="1:13" x14ac:dyDescent="0.25">
      <c r="A14" s="3">
        <v>9260</v>
      </c>
      <c r="B14" s="4">
        <v>41335</v>
      </c>
      <c r="C14" s="3">
        <v>16408</v>
      </c>
      <c r="D14" s="3">
        <v>1600</v>
      </c>
      <c r="E14" s="3">
        <v>1630</v>
      </c>
      <c r="F14" s="5" t="s">
        <v>12</v>
      </c>
      <c r="G14" s="5" t="s">
        <v>18</v>
      </c>
      <c r="H14" s="5" t="s">
        <v>19</v>
      </c>
      <c r="I14" s="5" t="s">
        <v>15</v>
      </c>
      <c r="J14" s="5" t="s">
        <v>17</v>
      </c>
      <c r="K14" s="3">
        <v>23.49</v>
      </c>
      <c r="L14" s="3">
        <f t="shared" ref="L14:L47" si="0">SUM(L13+K14)</f>
        <v>66.39</v>
      </c>
      <c r="M14" s="3">
        <v>34</v>
      </c>
    </row>
    <row r="15" spans="1:13" x14ac:dyDescent="0.25">
      <c r="A15" s="3">
        <v>9261</v>
      </c>
      <c r="B15" s="4">
        <v>41335</v>
      </c>
      <c r="C15" s="3">
        <v>16409</v>
      </c>
      <c r="D15" s="3">
        <v>1620</v>
      </c>
      <c r="E15" s="3">
        <v>1700</v>
      </c>
      <c r="F15" s="5" t="s">
        <v>20</v>
      </c>
      <c r="G15" s="5" t="s">
        <v>36</v>
      </c>
      <c r="H15" s="5" t="s">
        <v>21</v>
      </c>
      <c r="I15" s="5" t="s">
        <v>15</v>
      </c>
      <c r="J15" s="5" t="s">
        <v>17</v>
      </c>
      <c r="K15" s="3">
        <v>23.49</v>
      </c>
      <c r="L15" s="3">
        <f t="shared" si="0"/>
        <v>89.88</v>
      </c>
      <c r="M15" s="3">
        <v>34</v>
      </c>
    </row>
    <row r="16" spans="1:13" x14ac:dyDescent="0.25">
      <c r="A16" s="6">
        <v>9279</v>
      </c>
      <c r="B16" s="4">
        <v>41337</v>
      </c>
      <c r="C16" s="3">
        <v>16411</v>
      </c>
      <c r="D16" s="3">
        <v>1350</v>
      </c>
      <c r="E16" s="3">
        <v>1430</v>
      </c>
      <c r="F16" s="5" t="s">
        <v>20</v>
      </c>
      <c r="G16" s="5" t="s">
        <v>36</v>
      </c>
      <c r="H16" s="5" t="s">
        <v>21</v>
      </c>
      <c r="I16" s="5" t="s">
        <v>15</v>
      </c>
      <c r="J16" s="5" t="s">
        <v>17</v>
      </c>
      <c r="K16" s="3">
        <v>24.49</v>
      </c>
      <c r="L16" s="3">
        <f t="shared" si="0"/>
        <v>114.36999999999999</v>
      </c>
      <c r="M16" s="3">
        <v>34</v>
      </c>
    </row>
    <row r="17" spans="1:13" x14ac:dyDescent="0.25">
      <c r="A17" s="6">
        <v>9280</v>
      </c>
      <c r="B17" s="4">
        <v>41337</v>
      </c>
      <c r="C17" s="3">
        <v>16412</v>
      </c>
      <c r="D17" s="3">
        <v>1400</v>
      </c>
      <c r="E17" s="3">
        <v>1530</v>
      </c>
      <c r="F17" s="5" t="s">
        <v>12</v>
      </c>
      <c r="G17" s="5" t="s">
        <v>18</v>
      </c>
      <c r="H17" s="5" t="s">
        <v>19</v>
      </c>
      <c r="I17" s="5" t="s">
        <v>15</v>
      </c>
      <c r="J17" s="5" t="s">
        <v>17</v>
      </c>
      <c r="K17" s="3">
        <v>24.38</v>
      </c>
      <c r="L17" s="3">
        <f t="shared" si="0"/>
        <v>138.75</v>
      </c>
      <c r="M17" s="3">
        <v>34</v>
      </c>
    </row>
    <row r="18" spans="1:13" x14ac:dyDescent="0.25">
      <c r="A18" s="6">
        <v>9282</v>
      </c>
      <c r="B18" s="4">
        <v>41337</v>
      </c>
      <c r="C18" s="3">
        <v>16415</v>
      </c>
      <c r="D18" s="3">
        <v>2000</v>
      </c>
      <c r="E18" s="3">
        <v>2030</v>
      </c>
      <c r="F18" s="5" t="s">
        <v>20</v>
      </c>
      <c r="G18" s="5" t="s">
        <v>36</v>
      </c>
      <c r="H18" s="5" t="s">
        <v>21</v>
      </c>
      <c r="I18" s="5" t="s">
        <v>15</v>
      </c>
      <c r="J18" s="5" t="s">
        <v>17</v>
      </c>
      <c r="K18" s="3">
        <v>26.65</v>
      </c>
      <c r="L18" s="3">
        <f t="shared" si="0"/>
        <v>165.4</v>
      </c>
      <c r="M18" s="3">
        <v>34</v>
      </c>
    </row>
    <row r="19" spans="1:13" x14ac:dyDescent="0.25">
      <c r="A19" s="6">
        <v>9302</v>
      </c>
      <c r="B19" s="4">
        <v>41338</v>
      </c>
      <c r="C19" s="3">
        <v>16419</v>
      </c>
      <c r="D19" s="3">
        <v>1300</v>
      </c>
      <c r="E19" s="3">
        <v>1330</v>
      </c>
      <c r="F19" s="5" t="s">
        <v>20</v>
      </c>
      <c r="G19" s="5" t="s">
        <v>36</v>
      </c>
      <c r="H19" s="5" t="s">
        <v>21</v>
      </c>
      <c r="I19" s="5" t="s">
        <v>15</v>
      </c>
      <c r="J19" s="5" t="s">
        <v>17</v>
      </c>
      <c r="K19" s="3">
        <v>26.46</v>
      </c>
      <c r="L19" s="3">
        <f t="shared" si="0"/>
        <v>191.86</v>
      </c>
      <c r="M19" s="3">
        <v>34</v>
      </c>
    </row>
    <row r="20" spans="1:13" x14ac:dyDescent="0.25">
      <c r="A20" s="6">
        <v>9303</v>
      </c>
      <c r="B20" s="4">
        <v>41338</v>
      </c>
      <c r="C20" s="3">
        <v>16420</v>
      </c>
      <c r="D20" s="3">
        <v>1300</v>
      </c>
      <c r="E20" s="3">
        <v>1330</v>
      </c>
      <c r="F20" s="5" t="s">
        <v>12</v>
      </c>
      <c r="G20" s="5" t="s">
        <v>18</v>
      </c>
      <c r="H20" s="5" t="s">
        <v>19</v>
      </c>
      <c r="I20" s="5" t="s">
        <v>15</v>
      </c>
      <c r="J20" s="5" t="s">
        <v>17</v>
      </c>
      <c r="K20" s="3">
        <v>24.15</v>
      </c>
      <c r="L20" s="3">
        <f t="shared" si="0"/>
        <v>216.01000000000002</v>
      </c>
      <c r="M20" s="3">
        <v>34</v>
      </c>
    </row>
    <row r="21" spans="1:13" x14ac:dyDescent="0.25">
      <c r="A21" s="6">
        <v>9305</v>
      </c>
      <c r="B21" s="4">
        <v>41338</v>
      </c>
      <c r="C21" s="3">
        <v>16421</v>
      </c>
      <c r="D21" s="3">
        <v>2000</v>
      </c>
      <c r="E21" s="3">
        <v>2030</v>
      </c>
      <c r="F21" s="5" t="s">
        <v>20</v>
      </c>
      <c r="G21" s="5" t="s">
        <v>36</v>
      </c>
      <c r="H21" s="5" t="s">
        <v>21</v>
      </c>
      <c r="I21" s="5" t="s">
        <v>15</v>
      </c>
      <c r="J21" s="5" t="s">
        <v>17</v>
      </c>
      <c r="K21" s="3">
        <v>26.1</v>
      </c>
      <c r="L21" s="3">
        <f t="shared" si="0"/>
        <v>242.11</v>
      </c>
      <c r="M21" s="3">
        <v>34</v>
      </c>
    </row>
    <row r="22" spans="1:13" x14ac:dyDescent="0.25">
      <c r="A22" s="6">
        <v>9325</v>
      </c>
      <c r="B22" s="4">
        <v>41339</v>
      </c>
      <c r="C22" s="3">
        <v>16424</v>
      </c>
      <c r="D22" s="3">
        <v>1215</v>
      </c>
      <c r="E22" s="3">
        <v>1300</v>
      </c>
      <c r="F22" s="5" t="s">
        <v>20</v>
      </c>
      <c r="G22" s="5" t="s">
        <v>36</v>
      </c>
      <c r="H22" s="5" t="s">
        <v>21</v>
      </c>
      <c r="I22" s="5" t="s">
        <v>15</v>
      </c>
      <c r="J22" s="5" t="s">
        <v>17</v>
      </c>
      <c r="K22" s="3">
        <v>26.72</v>
      </c>
      <c r="L22" s="3">
        <f t="shared" si="0"/>
        <v>268.83000000000004</v>
      </c>
      <c r="M22" s="3">
        <v>34</v>
      </c>
    </row>
    <row r="23" spans="1:13" x14ac:dyDescent="0.25">
      <c r="A23" s="6">
        <v>9342</v>
      </c>
      <c r="B23" s="4">
        <v>41339</v>
      </c>
      <c r="C23" s="3">
        <v>16427</v>
      </c>
      <c r="D23" s="3">
        <v>2000</v>
      </c>
      <c r="E23" s="3">
        <v>2030</v>
      </c>
      <c r="F23" s="5" t="s">
        <v>20</v>
      </c>
      <c r="G23" s="5" t="s">
        <v>36</v>
      </c>
      <c r="H23" s="5" t="s">
        <v>21</v>
      </c>
      <c r="I23" s="5" t="s">
        <v>15</v>
      </c>
      <c r="J23" s="5" t="s">
        <v>17</v>
      </c>
      <c r="K23" s="3">
        <v>26.63</v>
      </c>
      <c r="L23" s="3">
        <f t="shared" si="0"/>
        <v>295.46000000000004</v>
      </c>
      <c r="M23" s="3">
        <v>34</v>
      </c>
    </row>
    <row r="24" spans="1:13" x14ac:dyDescent="0.25">
      <c r="A24" s="6">
        <v>9343</v>
      </c>
      <c r="B24" s="4">
        <v>41339</v>
      </c>
      <c r="C24" s="3">
        <v>16426</v>
      </c>
      <c r="D24" s="3">
        <v>2000</v>
      </c>
      <c r="E24" s="3">
        <v>2030</v>
      </c>
      <c r="F24" s="5" t="s">
        <v>12</v>
      </c>
      <c r="G24" s="5" t="s">
        <v>18</v>
      </c>
      <c r="H24" s="5" t="s">
        <v>19</v>
      </c>
      <c r="I24" s="5" t="s">
        <v>15</v>
      </c>
      <c r="J24" s="5" t="s">
        <v>17</v>
      </c>
      <c r="K24" s="3">
        <v>23.19</v>
      </c>
      <c r="L24" s="3">
        <f t="shared" si="0"/>
        <v>318.65000000000003</v>
      </c>
      <c r="M24" s="3">
        <v>34</v>
      </c>
    </row>
    <row r="25" spans="1:13" x14ac:dyDescent="0.25">
      <c r="A25" s="6">
        <v>9344</v>
      </c>
      <c r="B25" s="4">
        <v>41340</v>
      </c>
      <c r="C25" s="3">
        <v>16428</v>
      </c>
      <c r="D25" s="3">
        <v>1200</v>
      </c>
      <c r="E25" s="3">
        <v>1230</v>
      </c>
      <c r="F25" s="5" t="s">
        <v>20</v>
      </c>
      <c r="G25" s="5" t="s">
        <v>36</v>
      </c>
      <c r="H25" s="5" t="s">
        <v>21</v>
      </c>
      <c r="I25" s="5" t="s">
        <v>15</v>
      </c>
      <c r="J25" s="5" t="s">
        <v>17</v>
      </c>
      <c r="K25" s="3">
        <v>24.85</v>
      </c>
      <c r="L25" s="3">
        <f t="shared" si="0"/>
        <v>343.50000000000006</v>
      </c>
      <c r="M25" s="3">
        <v>34</v>
      </c>
    </row>
    <row r="26" spans="1:13" x14ac:dyDescent="0.25">
      <c r="A26" s="6">
        <v>9345</v>
      </c>
      <c r="B26" s="4">
        <v>41340</v>
      </c>
      <c r="C26" s="3">
        <v>16429</v>
      </c>
      <c r="D26" s="3">
        <v>1200</v>
      </c>
      <c r="E26" s="3">
        <v>1230</v>
      </c>
      <c r="F26" s="5" t="s">
        <v>12</v>
      </c>
      <c r="G26" s="5" t="s">
        <v>18</v>
      </c>
      <c r="H26" s="5" t="s">
        <v>19</v>
      </c>
      <c r="I26" s="5" t="s">
        <v>15</v>
      </c>
      <c r="J26" s="5" t="s">
        <v>17</v>
      </c>
      <c r="K26" s="3">
        <v>19.62</v>
      </c>
      <c r="L26" s="3">
        <f t="shared" si="0"/>
        <v>363.12000000000006</v>
      </c>
      <c r="M26" s="3">
        <v>34</v>
      </c>
    </row>
    <row r="27" spans="1:13" x14ac:dyDescent="0.25">
      <c r="A27" s="6">
        <v>9349</v>
      </c>
      <c r="B27" s="4">
        <v>41340</v>
      </c>
      <c r="C27" s="3">
        <v>16431</v>
      </c>
      <c r="D27" s="3">
        <v>1800</v>
      </c>
      <c r="E27" s="3">
        <v>1820</v>
      </c>
      <c r="F27" s="5" t="s">
        <v>20</v>
      </c>
      <c r="G27" s="5" t="s">
        <v>36</v>
      </c>
      <c r="H27" s="5" t="s">
        <v>21</v>
      </c>
      <c r="I27" s="5" t="s">
        <v>15</v>
      </c>
      <c r="J27" s="5" t="s">
        <v>17</v>
      </c>
      <c r="K27" s="3">
        <v>22.77</v>
      </c>
      <c r="L27" s="3">
        <f t="shared" si="0"/>
        <v>385.89000000000004</v>
      </c>
      <c r="M27" s="3">
        <v>34</v>
      </c>
    </row>
    <row r="28" spans="1:13" x14ac:dyDescent="0.25">
      <c r="A28" s="6">
        <v>9350</v>
      </c>
      <c r="B28" s="4">
        <v>41340</v>
      </c>
      <c r="C28" s="3">
        <v>16435</v>
      </c>
      <c r="D28" s="3">
        <v>1820</v>
      </c>
      <c r="E28" s="3">
        <v>1850</v>
      </c>
      <c r="F28" s="5" t="s">
        <v>12</v>
      </c>
      <c r="G28" s="5" t="s">
        <v>18</v>
      </c>
      <c r="H28" s="5" t="s">
        <v>19</v>
      </c>
      <c r="I28" s="5" t="s">
        <v>15</v>
      </c>
      <c r="J28" s="5" t="s">
        <v>17</v>
      </c>
      <c r="K28" s="3">
        <v>21.71</v>
      </c>
      <c r="L28" s="3">
        <f t="shared" si="0"/>
        <v>407.6</v>
      </c>
      <c r="M28" s="3">
        <v>34</v>
      </c>
    </row>
    <row r="29" spans="1:13" x14ac:dyDescent="0.25">
      <c r="A29" s="6">
        <v>9368</v>
      </c>
      <c r="B29" s="4">
        <v>41341</v>
      </c>
      <c r="C29" s="3">
        <v>16437</v>
      </c>
      <c r="D29" s="3">
        <v>1300</v>
      </c>
      <c r="E29" s="3">
        <v>1330</v>
      </c>
      <c r="F29" s="5" t="s">
        <v>12</v>
      </c>
      <c r="G29" s="5" t="s">
        <v>18</v>
      </c>
      <c r="H29" s="5" t="s">
        <v>19</v>
      </c>
      <c r="I29" s="5" t="s">
        <v>15</v>
      </c>
      <c r="J29" s="5" t="s">
        <v>17</v>
      </c>
      <c r="K29" s="3">
        <v>23.83</v>
      </c>
      <c r="L29" s="3">
        <f t="shared" si="0"/>
        <v>431.43</v>
      </c>
      <c r="M29" s="3">
        <v>35</v>
      </c>
    </row>
    <row r="30" spans="1:13" x14ac:dyDescent="0.25">
      <c r="A30" s="6">
        <v>9373</v>
      </c>
      <c r="B30" s="4">
        <v>41342</v>
      </c>
      <c r="C30" s="3">
        <v>16436</v>
      </c>
      <c r="D30" s="3">
        <v>1800</v>
      </c>
      <c r="E30" s="3">
        <v>1830</v>
      </c>
      <c r="F30" s="5" t="s">
        <v>20</v>
      </c>
      <c r="G30" s="5" t="s">
        <v>36</v>
      </c>
      <c r="H30" s="5" t="s">
        <v>21</v>
      </c>
      <c r="I30" s="5" t="s">
        <v>15</v>
      </c>
      <c r="J30" s="5" t="s">
        <v>17</v>
      </c>
      <c r="K30" s="3">
        <v>21.08</v>
      </c>
      <c r="L30" s="3">
        <f t="shared" si="0"/>
        <v>452.51</v>
      </c>
      <c r="M30" s="3">
        <v>35</v>
      </c>
    </row>
    <row r="31" spans="1:13" x14ac:dyDescent="0.25">
      <c r="A31" s="6">
        <v>9387</v>
      </c>
      <c r="B31" s="4">
        <v>41342</v>
      </c>
      <c r="C31" s="3">
        <v>16439</v>
      </c>
      <c r="D31" s="3">
        <v>1400</v>
      </c>
      <c r="E31" s="3">
        <v>1430</v>
      </c>
      <c r="F31" s="5" t="s">
        <v>20</v>
      </c>
      <c r="G31" s="5" t="s">
        <v>36</v>
      </c>
      <c r="H31" s="5" t="s">
        <v>21</v>
      </c>
      <c r="I31" s="5" t="s">
        <v>15</v>
      </c>
      <c r="J31" s="5" t="s">
        <v>17</v>
      </c>
      <c r="K31" s="3">
        <v>18.47</v>
      </c>
      <c r="L31" s="3">
        <f t="shared" si="0"/>
        <v>470.98</v>
      </c>
      <c r="M31" s="3">
        <v>35</v>
      </c>
    </row>
    <row r="32" spans="1:13" x14ac:dyDescent="0.25">
      <c r="A32" s="6">
        <v>9388</v>
      </c>
      <c r="B32" s="4">
        <v>41342</v>
      </c>
      <c r="C32" s="3">
        <v>16440</v>
      </c>
      <c r="D32" s="3">
        <v>1500</v>
      </c>
      <c r="E32" s="3">
        <v>1530</v>
      </c>
      <c r="F32" s="5" t="s">
        <v>12</v>
      </c>
      <c r="G32" s="5" t="s">
        <v>18</v>
      </c>
      <c r="H32" s="5" t="s">
        <v>19</v>
      </c>
      <c r="I32" s="5" t="s">
        <v>15</v>
      </c>
      <c r="J32" s="5" t="s">
        <v>17</v>
      </c>
      <c r="K32" s="3">
        <v>24.81</v>
      </c>
      <c r="L32" s="3">
        <f t="shared" si="0"/>
        <v>495.79</v>
      </c>
      <c r="M32" s="3">
        <v>35</v>
      </c>
    </row>
    <row r="33" spans="1:13" x14ac:dyDescent="0.25">
      <c r="A33" s="6">
        <v>9407</v>
      </c>
      <c r="B33" s="4">
        <v>41344</v>
      </c>
      <c r="C33" s="3">
        <v>16441</v>
      </c>
      <c r="D33" s="3">
        <v>1200</v>
      </c>
      <c r="E33" s="3">
        <v>1220</v>
      </c>
      <c r="F33" s="5" t="s">
        <v>20</v>
      </c>
      <c r="G33" s="5" t="s">
        <v>36</v>
      </c>
      <c r="H33" s="5" t="s">
        <v>21</v>
      </c>
      <c r="I33" s="5" t="s">
        <v>15</v>
      </c>
      <c r="J33" s="5" t="s">
        <v>17</v>
      </c>
      <c r="K33" s="3">
        <v>21.69</v>
      </c>
      <c r="L33" s="3">
        <f t="shared" si="0"/>
        <v>517.48</v>
      </c>
      <c r="M33" s="3">
        <v>35</v>
      </c>
    </row>
    <row r="34" spans="1:13" x14ac:dyDescent="0.25">
      <c r="A34" s="6">
        <v>9408</v>
      </c>
      <c r="B34" s="4">
        <v>41344</v>
      </c>
      <c r="C34" s="3">
        <v>16442</v>
      </c>
      <c r="D34" s="3">
        <v>1210</v>
      </c>
      <c r="E34" s="3">
        <v>1230</v>
      </c>
      <c r="F34" s="5" t="s">
        <v>12</v>
      </c>
      <c r="G34" s="5" t="s">
        <v>18</v>
      </c>
      <c r="H34" s="5" t="s">
        <v>19</v>
      </c>
      <c r="I34" s="5" t="s">
        <v>15</v>
      </c>
      <c r="J34" s="5" t="s">
        <v>17</v>
      </c>
      <c r="K34" s="3">
        <v>23.22</v>
      </c>
      <c r="L34" s="3">
        <f t="shared" si="0"/>
        <v>540.70000000000005</v>
      </c>
      <c r="M34" s="3">
        <v>35</v>
      </c>
    </row>
    <row r="35" spans="1:13" x14ac:dyDescent="0.25">
      <c r="A35" s="6">
        <v>9413</v>
      </c>
      <c r="B35" s="4">
        <v>41344</v>
      </c>
      <c r="C35" s="3">
        <v>16445</v>
      </c>
      <c r="D35" s="3">
        <v>1800</v>
      </c>
      <c r="E35" s="3">
        <v>1830</v>
      </c>
      <c r="F35" s="5" t="s">
        <v>20</v>
      </c>
      <c r="G35" s="5" t="s">
        <v>36</v>
      </c>
      <c r="H35" s="5" t="s">
        <v>21</v>
      </c>
      <c r="I35" s="5" t="s">
        <v>15</v>
      </c>
      <c r="J35" s="5" t="s">
        <v>17</v>
      </c>
      <c r="K35" s="3">
        <v>24.78</v>
      </c>
      <c r="L35" s="3">
        <f t="shared" si="0"/>
        <v>565.48</v>
      </c>
      <c r="M35" s="3">
        <v>35</v>
      </c>
    </row>
    <row r="36" spans="1:13" x14ac:dyDescent="0.25">
      <c r="A36" s="6">
        <v>9422</v>
      </c>
      <c r="B36" s="4">
        <v>41345</v>
      </c>
      <c r="C36" s="3">
        <v>16447</v>
      </c>
      <c r="D36" s="3">
        <v>1300</v>
      </c>
      <c r="E36" s="3">
        <v>1330</v>
      </c>
      <c r="F36" s="5" t="s">
        <v>20</v>
      </c>
      <c r="G36" s="5" t="s">
        <v>36</v>
      </c>
      <c r="H36" s="5" t="s">
        <v>21</v>
      </c>
      <c r="I36" s="5" t="s">
        <v>15</v>
      </c>
      <c r="J36" s="5" t="s">
        <v>17</v>
      </c>
      <c r="K36" s="3">
        <v>21.94</v>
      </c>
      <c r="L36" s="3">
        <f t="shared" si="0"/>
        <v>587.42000000000007</v>
      </c>
      <c r="M36" s="3">
        <v>35</v>
      </c>
    </row>
    <row r="37" spans="1:13" x14ac:dyDescent="0.25">
      <c r="A37" s="6">
        <v>9423</v>
      </c>
      <c r="B37" s="4">
        <v>41345</v>
      </c>
      <c r="C37" s="3">
        <v>16448</v>
      </c>
      <c r="D37" s="3">
        <v>1300</v>
      </c>
      <c r="E37" s="3">
        <v>1330</v>
      </c>
      <c r="F37" s="5" t="s">
        <v>12</v>
      </c>
      <c r="G37" s="5" t="s">
        <v>18</v>
      </c>
      <c r="H37" s="5" t="s">
        <v>19</v>
      </c>
      <c r="I37" s="5" t="s">
        <v>15</v>
      </c>
      <c r="J37" s="5" t="s">
        <v>17</v>
      </c>
      <c r="K37" s="3">
        <v>18.61</v>
      </c>
      <c r="L37" s="3">
        <f t="shared" si="0"/>
        <v>606.03000000000009</v>
      </c>
      <c r="M37" s="3">
        <v>35</v>
      </c>
    </row>
    <row r="38" spans="1:13" x14ac:dyDescent="0.25">
      <c r="A38" s="6">
        <v>9432</v>
      </c>
      <c r="B38" s="4">
        <v>41345</v>
      </c>
      <c r="C38" s="3">
        <v>16451</v>
      </c>
      <c r="D38" s="3">
        <v>2000</v>
      </c>
      <c r="E38" s="3">
        <v>2020</v>
      </c>
      <c r="F38" s="5" t="s">
        <v>12</v>
      </c>
      <c r="G38" s="5" t="s">
        <v>18</v>
      </c>
      <c r="H38" s="5" t="s">
        <v>19</v>
      </c>
      <c r="I38" s="5" t="s">
        <v>15</v>
      </c>
      <c r="J38" s="5" t="s">
        <v>17</v>
      </c>
      <c r="K38" s="3">
        <v>23.27</v>
      </c>
      <c r="L38" s="3">
        <f t="shared" si="0"/>
        <v>629.30000000000007</v>
      </c>
      <c r="M38" s="3">
        <v>35</v>
      </c>
    </row>
    <row r="39" spans="1:13" x14ac:dyDescent="0.25">
      <c r="A39" s="6">
        <v>9449</v>
      </c>
      <c r="B39" s="4">
        <v>41345</v>
      </c>
      <c r="C39" s="3">
        <v>16450</v>
      </c>
      <c r="D39" s="3">
        <v>2000</v>
      </c>
      <c r="E39" s="3">
        <v>2030</v>
      </c>
      <c r="F39" s="5" t="s">
        <v>20</v>
      </c>
      <c r="G39" s="5" t="s">
        <v>36</v>
      </c>
      <c r="H39" s="5" t="s">
        <v>21</v>
      </c>
      <c r="I39" s="5" t="s">
        <v>15</v>
      </c>
      <c r="J39" s="5" t="s">
        <v>17</v>
      </c>
      <c r="K39" s="3">
        <v>24.71</v>
      </c>
      <c r="L39" s="3">
        <f t="shared" si="0"/>
        <v>654.0100000000001</v>
      </c>
      <c r="M39" s="3">
        <v>35</v>
      </c>
    </row>
    <row r="40" spans="1:13" x14ac:dyDescent="0.25">
      <c r="A40" s="6">
        <v>9450</v>
      </c>
      <c r="B40" s="4">
        <v>41346</v>
      </c>
      <c r="C40" s="3">
        <v>16452</v>
      </c>
      <c r="D40" s="3">
        <v>1300</v>
      </c>
      <c r="E40" s="3">
        <v>1330</v>
      </c>
      <c r="F40" s="5" t="s">
        <v>20</v>
      </c>
      <c r="G40" s="5" t="s">
        <v>36</v>
      </c>
      <c r="H40" s="5" t="s">
        <v>21</v>
      </c>
      <c r="I40" s="5" t="s">
        <v>15</v>
      </c>
      <c r="J40" s="5" t="s">
        <v>17</v>
      </c>
      <c r="K40" s="3">
        <v>22.51</v>
      </c>
      <c r="L40" s="3">
        <f t="shared" si="0"/>
        <v>676.5200000000001</v>
      </c>
      <c r="M40" s="3">
        <v>35</v>
      </c>
    </row>
    <row r="41" spans="1:13" x14ac:dyDescent="0.25">
      <c r="A41" s="6">
        <v>9451</v>
      </c>
      <c r="B41" s="4">
        <v>41346</v>
      </c>
      <c r="C41" s="3">
        <v>16454</v>
      </c>
      <c r="D41" s="3">
        <v>1300</v>
      </c>
      <c r="E41" s="3">
        <v>1330</v>
      </c>
      <c r="F41" s="5" t="s">
        <v>12</v>
      </c>
      <c r="G41" s="5" t="s">
        <v>18</v>
      </c>
      <c r="H41" s="5" t="s">
        <v>19</v>
      </c>
      <c r="I41" s="5" t="s">
        <v>15</v>
      </c>
      <c r="J41" s="5" t="s">
        <v>17</v>
      </c>
      <c r="K41" s="3">
        <v>24.81</v>
      </c>
      <c r="L41" s="3">
        <f t="shared" si="0"/>
        <v>701.33</v>
      </c>
      <c r="M41" s="3">
        <v>35</v>
      </c>
    </row>
    <row r="42" spans="1:13" x14ac:dyDescent="0.25">
      <c r="A42" s="6">
        <v>9468</v>
      </c>
      <c r="B42" s="4">
        <v>41346</v>
      </c>
      <c r="C42" s="3">
        <v>16455</v>
      </c>
      <c r="D42" s="3">
        <v>2000</v>
      </c>
      <c r="E42" s="3">
        <v>2030</v>
      </c>
      <c r="F42" s="5" t="s">
        <v>20</v>
      </c>
      <c r="G42" s="5" t="s">
        <v>36</v>
      </c>
      <c r="H42" s="5" t="s">
        <v>21</v>
      </c>
      <c r="I42" s="5" t="s">
        <v>15</v>
      </c>
      <c r="J42" s="5" t="s">
        <v>17</v>
      </c>
      <c r="K42" s="3">
        <v>20.94</v>
      </c>
      <c r="L42" s="3">
        <f t="shared" si="0"/>
        <v>722.2700000000001</v>
      </c>
      <c r="M42" s="3">
        <v>35</v>
      </c>
    </row>
    <row r="43" spans="1:13" x14ac:dyDescent="0.25">
      <c r="A43" s="6">
        <v>9469</v>
      </c>
      <c r="B43" s="4">
        <v>41347</v>
      </c>
      <c r="C43" s="3">
        <v>16456</v>
      </c>
      <c r="D43" s="3">
        <v>1200</v>
      </c>
      <c r="E43" s="3">
        <v>1215</v>
      </c>
      <c r="F43" s="5" t="s">
        <v>20</v>
      </c>
      <c r="G43" s="5" t="s">
        <v>36</v>
      </c>
      <c r="H43" s="5" t="s">
        <v>21</v>
      </c>
      <c r="I43" s="5" t="s">
        <v>15</v>
      </c>
      <c r="J43" s="5" t="s">
        <v>17</v>
      </c>
      <c r="K43" s="3">
        <v>24.54</v>
      </c>
      <c r="L43" s="3">
        <f t="shared" si="0"/>
        <v>746.81000000000006</v>
      </c>
      <c r="M43" s="3">
        <v>35</v>
      </c>
    </row>
    <row r="44" spans="1:13" x14ac:dyDescent="0.25">
      <c r="A44" s="6">
        <v>9478</v>
      </c>
      <c r="B44" s="4">
        <v>41347</v>
      </c>
      <c r="C44" s="3">
        <v>16457</v>
      </c>
      <c r="D44" s="3">
        <v>1330</v>
      </c>
      <c r="E44" s="3">
        <v>1400</v>
      </c>
      <c r="F44" s="5" t="s">
        <v>12</v>
      </c>
      <c r="G44" s="5" t="s">
        <v>18</v>
      </c>
      <c r="H44" s="5" t="s">
        <v>19</v>
      </c>
      <c r="I44" s="5" t="s">
        <v>15</v>
      </c>
      <c r="J44" s="5" t="s">
        <v>17</v>
      </c>
      <c r="K44" s="3">
        <v>22.87</v>
      </c>
      <c r="L44" s="3">
        <f t="shared" si="0"/>
        <v>769.68000000000006</v>
      </c>
      <c r="M44" s="3">
        <v>35</v>
      </c>
    </row>
    <row r="45" spans="1:13" x14ac:dyDescent="0.25">
      <c r="A45" s="6">
        <v>9479</v>
      </c>
      <c r="B45" s="4">
        <v>41347</v>
      </c>
      <c r="C45" s="3">
        <v>16458</v>
      </c>
      <c r="D45" s="3">
        <v>2000</v>
      </c>
      <c r="E45" s="3">
        <v>2030</v>
      </c>
      <c r="F45" s="5" t="s">
        <v>20</v>
      </c>
      <c r="G45" s="5" t="s">
        <v>36</v>
      </c>
      <c r="H45" s="5" t="s">
        <v>21</v>
      </c>
      <c r="I45" s="5" t="s">
        <v>15</v>
      </c>
      <c r="J45" s="5" t="s">
        <v>17</v>
      </c>
      <c r="K45" s="3">
        <v>26.29</v>
      </c>
      <c r="L45" s="3">
        <f t="shared" si="0"/>
        <v>795.97</v>
      </c>
      <c r="M45" s="3">
        <v>35</v>
      </c>
    </row>
    <row r="46" spans="1:13" x14ac:dyDescent="0.25">
      <c r="A46" s="6">
        <v>9496</v>
      </c>
      <c r="B46" s="4">
        <v>41348</v>
      </c>
      <c r="C46" s="3">
        <v>16460</v>
      </c>
      <c r="D46" s="3">
        <v>1630</v>
      </c>
      <c r="E46" s="3">
        <v>1713</v>
      </c>
      <c r="F46" s="5" t="s">
        <v>12</v>
      </c>
      <c r="G46" s="5" t="s">
        <v>18</v>
      </c>
      <c r="H46" s="5" t="s">
        <v>19</v>
      </c>
      <c r="I46" s="5" t="s">
        <v>15</v>
      </c>
      <c r="J46" s="5" t="s">
        <v>17</v>
      </c>
      <c r="K46" s="3">
        <v>24.93</v>
      </c>
      <c r="L46" s="3">
        <f t="shared" si="0"/>
        <v>820.9</v>
      </c>
      <c r="M46" s="3">
        <v>35</v>
      </c>
    </row>
    <row r="47" spans="1:13" x14ac:dyDescent="0.25">
      <c r="A47" s="6">
        <v>9498</v>
      </c>
      <c r="B47" s="4">
        <v>41348</v>
      </c>
      <c r="C47" s="3">
        <v>16459</v>
      </c>
      <c r="D47" s="3">
        <v>1230</v>
      </c>
      <c r="E47" s="3">
        <v>1300</v>
      </c>
      <c r="F47" s="5" t="s">
        <v>20</v>
      </c>
      <c r="G47" s="5" t="s">
        <v>36</v>
      </c>
      <c r="H47" s="5" t="s">
        <v>21</v>
      </c>
      <c r="I47" s="5" t="s">
        <v>15</v>
      </c>
      <c r="J47" s="5" t="s">
        <v>17</v>
      </c>
      <c r="K47" s="3">
        <v>26.11</v>
      </c>
      <c r="L47" s="3">
        <f t="shared" si="0"/>
        <v>847.01</v>
      </c>
      <c r="M47" s="3">
        <v>35</v>
      </c>
    </row>
    <row r="49" spans="2:11" ht="15.75" thickBot="1" x14ac:dyDescent="0.3"/>
    <row r="50" spans="2:11" ht="18.75" x14ac:dyDescent="0.3">
      <c r="B50" s="7" t="s">
        <v>38</v>
      </c>
      <c r="C50" s="8"/>
      <c r="D50" s="8"/>
      <c r="E50" s="9"/>
    </row>
    <row r="51" spans="2:11" ht="18.75" x14ac:dyDescent="0.3">
      <c r="B51" s="10" t="s">
        <v>39</v>
      </c>
      <c r="C51" s="11"/>
      <c r="D51" s="11"/>
      <c r="E51" s="12"/>
      <c r="H51" s="31"/>
      <c r="I51" s="32"/>
      <c r="J51" s="32"/>
      <c r="K51" s="32"/>
    </row>
    <row r="52" spans="2:11" ht="18.75" x14ac:dyDescent="0.3">
      <c r="B52" s="10" t="s">
        <v>40</v>
      </c>
      <c r="C52" s="11"/>
      <c r="D52" s="11"/>
      <c r="E52" s="12"/>
      <c r="H52" s="31"/>
      <c r="I52" s="32"/>
      <c r="J52" s="32"/>
      <c r="K52" s="32"/>
    </row>
    <row r="53" spans="2:11" ht="19.5" thickBot="1" x14ac:dyDescent="0.35">
      <c r="B53" s="13" t="s">
        <v>41</v>
      </c>
      <c r="C53" s="14"/>
      <c r="D53" s="14"/>
      <c r="E53" s="15"/>
      <c r="H53" s="31"/>
      <c r="I53" s="33"/>
      <c r="J53" s="33"/>
      <c r="K53" s="33"/>
    </row>
    <row r="54" spans="2:11" x14ac:dyDescent="0.25">
      <c r="H54" s="31"/>
      <c r="I54" s="32"/>
      <c r="J54" s="32"/>
      <c r="K54" s="32"/>
    </row>
    <row r="55" spans="2:11" x14ac:dyDescent="0.25">
      <c r="H55" s="31"/>
      <c r="I55" s="32"/>
      <c r="J55" s="32"/>
      <c r="K55" s="32"/>
    </row>
    <row r="56" spans="2:11" x14ac:dyDescent="0.25">
      <c r="H56" s="31"/>
      <c r="I56" s="32"/>
      <c r="J56" s="32"/>
      <c r="K56" s="32"/>
    </row>
    <row r="57" spans="2:11" ht="18.75" x14ac:dyDescent="0.3">
      <c r="H57" s="34"/>
      <c r="I57" s="35" t="s">
        <v>34</v>
      </c>
      <c r="J57" s="35"/>
      <c r="K57" s="35"/>
    </row>
    <row r="58" spans="2:11" ht="18.75" x14ac:dyDescent="0.3">
      <c r="H58" s="34"/>
      <c r="I58" s="35" t="s">
        <v>35</v>
      </c>
      <c r="J58" s="35"/>
      <c r="K58" s="35"/>
    </row>
    <row r="59" spans="2:11" ht="18.75" x14ac:dyDescent="0.3">
      <c r="H59" s="34"/>
      <c r="I59" s="35"/>
      <c r="J59" s="35"/>
      <c r="K59" s="35"/>
    </row>
  </sheetData>
  <autoFilter ref="A11:M47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80" zoomScaleNormal="80" workbookViewId="0">
      <selection activeCell="A8" sqref="A8:M42"/>
    </sheetView>
  </sheetViews>
  <sheetFormatPr baseColWidth="10" defaultRowHeight="15" x14ac:dyDescent="0.25"/>
  <cols>
    <col min="2" max="2" width="13.140625" customWidth="1"/>
    <col min="9" max="9" width="23.5703125" customWidth="1"/>
    <col min="12" max="12" width="11.28515625" customWidth="1"/>
    <col min="13" max="13" width="14.28515625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21.75" thickTop="1" x14ac:dyDescent="0.35">
      <c r="A5" s="29" t="s">
        <v>42</v>
      </c>
      <c r="B5" s="28"/>
      <c r="C5" s="28"/>
      <c r="D5" s="28"/>
      <c r="E5" s="28"/>
      <c r="F5" s="28"/>
      <c r="G5" s="29"/>
      <c r="H5" s="30"/>
      <c r="I5" s="30"/>
      <c r="J5" s="30"/>
      <c r="K5" s="30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30"/>
      <c r="J6" s="30"/>
      <c r="K6" s="30"/>
    </row>
    <row r="7" spans="1:13" x14ac:dyDescent="0.25">
      <c r="A7" s="1" t="s">
        <v>44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16</v>
      </c>
      <c r="L7" s="1" t="s">
        <v>10</v>
      </c>
      <c r="M7" s="1" t="s">
        <v>62</v>
      </c>
    </row>
    <row r="8" spans="1:13" x14ac:dyDescent="0.25">
      <c r="A8" s="36">
        <v>9511</v>
      </c>
      <c r="B8" s="37">
        <v>41349</v>
      </c>
      <c r="C8" s="36">
        <v>16462</v>
      </c>
      <c r="D8" s="36">
        <v>1300</v>
      </c>
      <c r="E8" s="36">
        <v>1330</v>
      </c>
      <c r="F8" s="38" t="s">
        <v>12</v>
      </c>
      <c r="G8" s="38" t="s">
        <v>45</v>
      </c>
      <c r="H8" s="38" t="s">
        <v>19</v>
      </c>
      <c r="I8" s="38" t="s">
        <v>15</v>
      </c>
      <c r="J8" s="38" t="s">
        <v>43</v>
      </c>
      <c r="K8" s="36">
        <v>21.01</v>
      </c>
      <c r="L8" s="36">
        <v>21.01</v>
      </c>
      <c r="M8" s="36">
        <v>35</v>
      </c>
    </row>
    <row r="9" spans="1:13" x14ac:dyDescent="0.25">
      <c r="A9" s="36">
        <v>9534</v>
      </c>
      <c r="B9" s="37">
        <v>41349</v>
      </c>
      <c r="C9" s="36">
        <v>16461</v>
      </c>
      <c r="D9" s="36">
        <v>1400</v>
      </c>
      <c r="E9" s="36">
        <v>1430</v>
      </c>
      <c r="F9" s="38" t="s">
        <v>20</v>
      </c>
      <c r="G9" s="38" t="s">
        <v>36</v>
      </c>
      <c r="H9" s="38" t="s">
        <v>21</v>
      </c>
      <c r="I9" s="38" t="s">
        <v>15</v>
      </c>
      <c r="J9" s="38" t="s">
        <v>43</v>
      </c>
      <c r="K9" s="36">
        <v>24.99</v>
      </c>
      <c r="L9" s="36">
        <f t="shared" ref="L9:L43" si="0">SUM(L8+K9)</f>
        <v>46</v>
      </c>
      <c r="M9" s="36">
        <v>35</v>
      </c>
    </row>
    <row r="10" spans="1:13" x14ac:dyDescent="0.25">
      <c r="A10" s="36">
        <v>9535</v>
      </c>
      <c r="B10" s="37">
        <v>41351</v>
      </c>
      <c r="C10" s="36">
        <v>16467</v>
      </c>
      <c r="D10" s="36">
        <v>1300</v>
      </c>
      <c r="E10" s="36">
        <v>1330</v>
      </c>
      <c r="F10" s="38" t="s">
        <v>20</v>
      </c>
      <c r="G10" s="38" t="s">
        <v>36</v>
      </c>
      <c r="H10" s="38" t="s">
        <v>21</v>
      </c>
      <c r="I10" s="38" t="s">
        <v>15</v>
      </c>
      <c r="J10" s="38" t="s">
        <v>43</v>
      </c>
      <c r="K10" s="36">
        <v>25.06</v>
      </c>
      <c r="L10" s="36">
        <f t="shared" si="0"/>
        <v>71.06</v>
      </c>
      <c r="M10" s="36">
        <v>35</v>
      </c>
    </row>
    <row r="11" spans="1:13" x14ac:dyDescent="0.25">
      <c r="A11" s="36">
        <v>9536</v>
      </c>
      <c r="B11" s="37">
        <v>41351</v>
      </c>
      <c r="C11" s="36">
        <v>16465</v>
      </c>
      <c r="D11" s="36">
        <v>1300</v>
      </c>
      <c r="E11" s="36">
        <v>1330</v>
      </c>
      <c r="F11" s="38" t="s">
        <v>12</v>
      </c>
      <c r="G11" s="38" t="s">
        <v>45</v>
      </c>
      <c r="H11" s="38" t="s">
        <v>19</v>
      </c>
      <c r="I11" s="38" t="s">
        <v>15</v>
      </c>
      <c r="J11" s="38" t="s">
        <v>43</v>
      </c>
      <c r="K11" s="36">
        <v>15.17</v>
      </c>
      <c r="L11" s="36">
        <f t="shared" si="0"/>
        <v>86.23</v>
      </c>
      <c r="M11" s="36">
        <v>35</v>
      </c>
    </row>
    <row r="12" spans="1:13" x14ac:dyDescent="0.25">
      <c r="A12" s="36">
        <v>9556</v>
      </c>
      <c r="B12" s="37">
        <v>41351</v>
      </c>
      <c r="C12" s="36">
        <v>16471</v>
      </c>
      <c r="D12" s="36">
        <v>2000</v>
      </c>
      <c r="E12" s="36">
        <v>2030</v>
      </c>
      <c r="F12" s="38" t="s">
        <v>20</v>
      </c>
      <c r="G12" s="38" t="s">
        <v>36</v>
      </c>
      <c r="H12" s="38" t="s">
        <v>21</v>
      </c>
      <c r="I12" s="38" t="s">
        <v>15</v>
      </c>
      <c r="J12" s="38" t="s">
        <v>43</v>
      </c>
      <c r="K12" s="36">
        <v>25.92</v>
      </c>
      <c r="L12" s="36">
        <f t="shared" si="0"/>
        <v>112.15</v>
      </c>
      <c r="M12" s="36">
        <v>35</v>
      </c>
    </row>
    <row r="13" spans="1:13" x14ac:dyDescent="0.25">
      <c r="A13" s="36">
        <v>9557</v>
      </c>
      <c r="B13" s="37">
        <v>41352</v>
      </c>
      <c r="C13" s="36">
        <v>16472</v>
      </c>
      <c r="D13" s="36">
        <v>1130</v>
      </c>
      <c r="E13" s="36">
        <v>1200</v>
      </c>
      <c r="F13" s="38" t="s">
        <v>20</v>
      </c>
      <c r="G13" s="38" t="s">
        <v>36</v>
      </c>
      <c r="H13" s="38" t="s">
        <v>21</v>
      </c>
      <c r="I13" s="38" t="s">
        <v>15</v>
      </c>
      <c r="J13" s="38" t="s">
        <v>43</v>
      </c>
      <c r="K13" s="36">
        <v>23.3</v>
      </c>
      <c r="L13" s="36">
        <f t="shared" si="0"/>
        <v>135.45000000000002</v>
      </c>
      <c r="M13" s="36">
        <v>35</v>
      </c>
    </row>
    <row r="14" spans="1:13" x14ac:dyDescent="0.25">
      <c r="A14" s="36">
        <v>9579</v>
      </c>
      <c r="B14" s="37">
        <v>41352</v>
      </c>
      <c r="C14" s="36">
        <v>16477</v>
      </c>
      <c r="D14" s="36">
        <v>2000</v>
      </c>
      <c r="E14" s="36">
        <v>2030</v>
      </c>
      <c r="F14" s="38" t="s">
        <v>20</v>
      </c>
      <c r="G14" s="38" t="s">
        <v>36</v>
      </c>
      <c r="H14" s="38" t="s">
        <v>21</v>
      </c>
      <c r="I14" s="38" t="s">
        <v>15</v>
      </c>
      <c r="J14" s="38" t="s">
        <v>43</v>
      </c>
      <c r="K14" s="36">
        <v>25.48</v>
      </c>
      <c r="L14" s="36">
        <f t="shared" si="0"/>
        <v>160.93</v>
      </c>
      <c r="M14" s="36">
        <v>35</v>
      </c>
    </row>
    <row r="15" spans="1:13" x14ac:dyDescent="0.25">
      <c r="A15" s="36">
        <v>9582</v>
      </c>
      <c r="B15" s="37">
        <v>41353</v>
      </c>
      <c r="C15" s="36">
        <v>16479</v>
      </c>
      <c r="D15" s="36">
        <v>1200</v>
      </c>
      <c r="E15" s="36">
        <v>1230</v>
      </c>
      <c r="F15" s="38" t="s">
        <v>12</v>
      </c>
      <c r="G15" s="38" t="s">
        <v>45</v>
      </c>
      <c r="H15" s="38" t="s">
        <v>19</v>
      </c>
      <c r="I15" s="38" t="s">
        <v>15</v>
      </c>
      <c r="J15" s="38" t="s">
        <v>43</v>
      </c>
      <c r="K15" s="36">
        <v>23.05</v>
      </c>
      <c r="L15" s="36">
        <f t="shared" si="0"/>
        <v>183.98000000000002</v>
      </c>
      <c r="M15" s="36">
        <v>35</v>
      </c>
    </row>
    <row r="16" spans="1:13" x14ac:dyDescent="0.25">
      <c r="A16" s="36">
        <v>9584</v>
      </c>
      <c r="B16" s="37">
        <v>41353</v>
      </c>
      <c r="C16" s="36">
        <v>16480</v>
      </c>
      <c r="D16" s="36">
        <v>1500</v>
      </c>
      <c r="E16" s="36">
        <v>1544</v>
      </c>
      <c r="F16" s="38" t="s">
        <v>20</v>
      </c>
      <c r="G16" s="38" t="s">
        <v>36</v>
      </c>
      <c r="H16" s="38" t="s">
        <v>21</v>
      </c>
      <c r="I16" s="38" t="s">
        <v>15</v>
      </c>
      <c r="J16" s="38" t="s">
        <v>43</v>
      </c>
      <c r="K16" s="36">
        <v>24.11</v>
      </c>
      <c r="L16" s="36">
        <f t="shared" si="0"/>
        <v>208.09000000000003</v>
      </c>
      <c r="M16" s="36">
        <v>35</v>
      </c>
    </row>
    <row r="17" spans="1:13" x14ac:dyDescent="0.25">
      <c r="A17" s="36">
        <v>9585</v>
      </c>
      <c r="B17" s="37">
        <v>41352</v>
      </c>
      <c r="C17" s="36">
        <v>16473</v>
      </c>
      <c r="D17" s="36">
        <v>1300</v>
      </c>
      <c r="E17" s="36">
        <v>1315</v>
      </c>
      <c r="F17" s="38" t="s">
        <v>12</v>
      </c>
      <c r="G17" s="38" t="s">
        <v>45</v>
      </c>
      <c r="H17" s="38" t="s">
        <v>19</v>
      </c>
      <c r="I17" s="38" t="s">
        <v>15</v>
      </c>
      <c r="J17" s="38" t="s">
        <v>43</v>
      </c>
      <c r="K17" s="36">
        <v>22.36</v>
      </c>
      <c r="L17" s="36">
        <f t="shared" si="0"/>
        <v>230.45000000000005</v>
      </c>
      <c r="M17" s="36">
        <v>35</v>
      </c>
    </row>
    <row r="18" spans="1:13" x14ac:dyDescent="0.25">
      <c r="A18" s="36">
        <v>9586</v>
      </c>
      <c r="B18" s="37">
        <v>41353</v>
      </c>
      <c r="C18" s="36">
        <v>16482</v>
      </c>
      <c r="D18" s="36">
        <v>2000</v>
      </c>
      <c r="E18" s="36">
        <v>2030</v>
      </c>
      <c r="F18" s="38" t="s">
        <v>51</v>
      </c>
      <c r="G18" s="38" t="s">
        <v>46</v>
      </c>
      <c r="H18" s="38" t="s">
        <v>47</v>
      </c>
      <c r="I18" s="38" t="s">
        <v>15</v>
      </c>
      <c r="J18" s="38" t="s">
        <v>43</v>
      </c>
      <c r="K18" s="36">
        <v>16.510000000000002</v>
      </c>
      <c r="L18" s="36">
        <f t="shared" si="0"/>
        <v>246.96000000000004</v>
      </c>
      <c r="M18" s="36">
        <v>35</v>
      </c>
    </row>
    <row r="19" spans="1:13" x14ac:dyDescent="0.25">
      <c r="A19" s="36">
        <v>9588</v>
      </c>
      <c r="B19" s="37">
        <v>41353</v>
      </c>
      <c r="C19" s="36">
        <v>16482</v>
      </c>
      <c r="D19" s="36">
        <v>2000</v>
      </c>
      <c r="E19" s="36">
        <v>2030</v>
      </c>
      <c r="F19" s="38" t="s">
        <v>12</v>
      </c>
      <c r="G19" s="38" t="s">
        <v>45</v>
      </c>
      <c r="H19" s="38" t="s">
        <v>19</v>
      </c>
      <c r="I19" s="38" t="s">
        <v>15</v>
      </c>
      <c r="J19" s="38" t="s">
        <v>43</v>
      </c>
      <c r="K19" s="36">
        <v>22.24</v>
      </c>
      <c r="L19" s="36">
        <f t="shared" si="0"/>
        <v>269.20000000000005</v>
      </c>
      <c r="M19" s="36">
        <v>35</v>
      </c>
    </row>
    <row r="20" spans="1:13" x14ac:dyDescent="0.25">
      <c r="A20" s="36">
        <v>9590</v>
      </c>
      <c r="B20" s="37">
        <v>41352</v>
      </c>
      <c r="C20" s="36">
        <v>16476</v>
      </c>
      <c r="D20" s="36">
        <v>2030</v>
      </c>
      <c r="E20" s="36">
        <v>2100</v>
      </c>
      <c r="F20" s="38" t="s">
        <v>12</v>
      </c>
      <c r="G20" s="38" t="s">
        <v>45</v>
      </c>
      <c r="H20" s="38" t="s">
        <v>19</v>
      </c>
      <c r="I20" s="38" t="s">
        <v>15</v>
      </c>
      <c r="J20" s="38" t="s">
        <v>43</v>
      </c>
      <c r="K20" s="36">
        <v>23.82</v>
      </c>
      <c r="L20" s="36">
        <f t="shared" si="0"/>
        <v>293.02000000000004</v>
      </c>
      <c r="M20" s="36">
        <v>35</v>
      </c>
    </row>
    <row r="21" spans="1:13" x14ac:dyDescent="0.25">
      <c r="A21" s="36">
        <v>9591</v>
      </c>
      <c r="B21" s="37">
        <v>41353</v>
      </c>
      <c r="C21" s="36">
        <v>16483</v>
      </c>
      <c r="D21" s="36">
        <v>2000</v>
      </c>
      <c r="E21" s="36">
        <v>2030</v>
      </c>
      <c r="F21" s="38" t="s">
        <v>20</v>
      </c>
      <c r="G21" s="38" t="s">
        <v>36</v>
      </c>
      <c r="H21" s="38" t="s">
        <v>21</v>
      </c>
      <c r="I21" s="38" t="s">
        <v>15</v>
      </c>
      <c r="J21" s="38" t="s">
        <v>43</v>
      </c>
      <c r="K21" s="36">
        <v>24.1</v>
      </c>
      <c r="L21" s="36">
        <f t="shared" si="0"/>
        <v>317.12000000000006</v>
      </c>
      <c r="M21" s="36">
        <v>35</v>
      </c>
    </row>
    <row r="22" spans="1:13" x14ac:dyDescent="0.25">
      <c r="A22" s="36">
        <v>9603</v>
      </c>
      <c r="B22" s="37">
        <v>41354</v>
      </c>
      <c r="C22" s="36">
        <v>16482</v>
      </c>
      <c r="D22" s="36">
        <v>1600</v>
      </c>
      <c r="E22" s="36">
        <v>1630</v>
      </c>
      <c r="F22" s="38" t="s">
        <v>20</v>
      </c>
      <c r="G22" s="38" t="s">
        <v>36</v>
      </c>
      <c r="H22" s="38" t="s">
        <v>21</v>
      </c>
      <c r="I22" s="38" t="s">
        <v>15</v>
      </c>
      <c r="J22" s="38" t="s">
        <v>43</v>
      </c>
      <c r="K22" s="36">
        <v>25.08</v>
      </c>
      <c r="L22" s="36">
        <f t="shared" si="0"/>
        <v>342.20000000000005</v>
      </c>
      <c r="M22" s="36">
        <v>36</v>
      </c>
    </row>
    <row r="23" spans="1:13" x14ac:dyDescent="0.25">
      <c r="A23" s="36">
        <v>9604</v>
      </c>
      <c r="B23" s="37">
        <v>41354</v>
      </c>
      <c r="C23" s="36">
        <v>16488</v>
      </c>
      <c r="D23" s="36">
        <v>1600</v>
      </c>
      <c r="E23" s="36">
        <v>1620</v>
      </c>
      <c r="F23" s="38" t="s">
        <v>12</v>
      </c>
      <c r="G23" s="38" t="s">
        <v>45</v>
      </c>
      <c r="H23" s="38" t="s">
        <v>19</v>
      </c>
      <c r="I23" s="38" t="s">
        <v>15</v>
      </c>
      <c r="J23" s="38" t="s">
        <v>43</v>
      </c>
      <c r="K23" s="36">
        <v>23.24</v>
      </c>
      <c r="L23" s="36">
        <f t="shared" si="0"/>
        <v>365.44000000000005</v>
      </c>
      <c r="M23" s="36">
        <v>35</v>
      </c>
    </row>
    <row r="24" spans="1:13" x14ac:dyDescent="0.25">
      <c r="A24" s="36">
        <v>9624</v>
      </c>
      <c r="B24" s="37">
        <v>41355</v>
      </c>
      <c r="C24" s="36">
        <v>16489</v>
      </c>
      <c r="D24" s="36">
        <v>930</v>
      </c>
      <c r="E24" s="36">
        <v>1000</v>
      </c>
      <c r="F24" s="38" t="s">
        <v>20</v>
      </c>
      <c r="G24" s="38" t="s">
        <v>36</v>
      </c>
      <c r="H24" s="38" t="s">
        <v>21</v>
      </c>
      <c r="I24" s="38" t="s">
        <v>15</v>
      </c>
      <c r="J24" s="38" t="s">
        <v>43</v>
      </c>
      <c r="K24" s="36">
        <v>25.32</v>
      </c>
      <c r="L24" s="36">
        <f t="shared" si="0"/>
        <v>390.76000000000005</v>
      </c>
      <c r="M24" s="36">
        <v>35</v>
      </c>
    </row>
    <row r="25" spans="1:13" x14ac:dyDescent="0.25">
      <c r="A25" s="36">
        <v>9638</v>
      </c>
      <c r="B25" s="37">
        <v>41355</v>
      </c>
      <c r="C25" s="36">
        <v>16490</v>
      </c>
      <c r="D25" s="36">
        <v>1350</v>
      </c>
      <c r="E25" s="36">
        <v>1515</v>
      </c>
      <c r="F25" s="38" t="s">
        <v>12</v>
      </c>
      <c r="G25" s="38" t="s">
        <v>48</v>
      </c>
      <c r="H25" s="38" t="s">
        <v>49</v>
      </c>
      <c r="I25" s="38" t="s">
        <v>15</v>
      </c>
      <c r="J25" s="38" t="s">
        <v>43</v>
      </c>
      <c r="K25" s="36">
        <v>22.31</v>
      </c>
      <c r="L25" s="36">
        <f t="shared" si="0"/>
        <v>413.07000000000005</v>
      </c>
      <c r="M25" s="36">
        <v>35</v>
      </c>
    </row>
    <row r="26" spans="1:13" x14ac:dyDescent="0.25">
      <c r="A26" s="36">
        <v>9640</v>
      </c>
      <c r="B26" s="37">
        <v>41355</v>
      </c>
      <c r="C26" s="38" t="s">
        <v>50</v>
      </c>
      <c r="D26" s="36">
        <v>1720</v>
      </c>
      <c r="E26" s="36">
        <v>1800</v>
      </c>
      <c r="F26" s="38" t="s">
        <v>51</v>
      </c>
      <c r="G26" s="38" t="s">
        <v>52</v>
      </c>
      <c r="H26" s="38" t="s">
        <v>53</v>
      </c>
      <c r="I26" s="38" t="s">
        <v>15</v>
      </c>
      <c r="J26" s="38" t="s">
        <v>43</v>
      </c>
      <c r="K26" s="36">
        <v>12.79</v>
      </c>
      <c r="L26" s="36">
        <f t="shared" si="0"/>
        <v>425.86000000000007</v>
      </c>
      <c r="M26" s="36">
        <v>35</v>
      </c>
    </row>
    <row r="27" spans="1:13" x14ac:dyDescent="0.25">
      <c r="A27" s="36">
        <v>9661</v>
      </c>
      <c r="B27" s="37">
        <v>41355</v>
      </c>
      <c r="C27" s="36">
        <v>16492</v>
      </c>
      <c r="D27" s="36">
        <v>2000</v>
      </c>
      <c r="E27" s="36">
        <v>2030</v>
      </c>
      <c r="F27" s="38" t="s">
        <v>20</v>
      </c>
      <c r="G27" s="38" t="s">
        <v>36</v>
      </c>
      <c r="H27" s="38" t="s">
        <v>21</v>
      </c>
      <c r="I27" s="38" t="s">
        <v>15</v>
      </c>
      <c r="J27" s="38" t="s">
        <v>43</v>
      </c>
      <c r="K27" s="36">
        <v>24.45</v>
      </c>
      <c r="L27" s="36">
        <f t="shared" si="0"/>
        <v>450.31000000000006</v>
      </c>
      <c r="M27" s="36">
        <v>35</v>
      </c>
    </row>
    <row r="28" spans="1:13" x14ac:dyDescent="0.25">
      <c r="A28" s="36">
        <v>9673</v>
      </c>
      <c r="B28" s="37">
        <v>41358</v>
      </c>
      <c r="C28" s="36">
        <v>16495</v>
      </c>
      <c r="D28" s="36">
        <v>1220</v>
      </c>
      <c r="E28" s="36">
        <v>1250</v>
      </c>
      <c r="F28" s="38" t="s">
        <v>20</v>
      </c>
      <c r="G28" s="38" t="s">
        <v>36</v>
      </c>
      <c r="H28" s="38" t="s">
        <v>21</v>
      </c>
      <c r="I28" s="38" t="s">
        <v>15</v>
      </c>
      <c r="J28" s="39" t="s">
        <v>43</v>
      </c>
      <c r="K28" s="36">
        <v>25.86</v>
      </c>
      <c r="L28" s="36">
        <f t="shared" si="0"/>
        <v>476.17000000000007</v>
      </c>
      <c r="M28" s="36">
        <v>35</v>
      </c>
    </row>
    <row r="29" spans="1:13" x14ac:dyDescent="0.25">
      <c r="A29" s="36">
        <v>9675</v>
      </c>
      <c r="B29" s="37">
        <v>41358</v>
      </c>
      <c r="C29" s="36">
        <v>16494</v>
      </c>
      <c r="D29" s="36">
        <v>1253</v>
      </c>
      <c r="E29" s="36">
        <v>1400</v>
      </c>
      <c r="F29" s="38" t="s">
        <v>12</v>
      </c>
      <c r="G29" s="38" t="s">
        <v>48</v>
      </c>
      <c r="H29" s="38" t="s">
        <v>49</v>
      </c>
      <c r="I29" s="38" t="s">
        <v>15</v>
      </c>
      <c r="J29" s="38" t="s">
        <v>43</v>
      </c>
      <c r="K29" s="36">
        <v>18.11</v>
      </c>
      <c r="L29" s="36">
        <f t="shared" si="0"/>
        <v>494.28000000000009</v>
      </c>
      <c r="M29" s="36">
        <v>35</v>
      </c>
    </row>
    <row r="30" spans="1:13" x14ac:dyDescent="0.25">
      <c r="A30" s="36">
        <v>9676</v>
      </c>
      <c r="B30" s="37">
        <v>41351</v>
      </c>
      <c r="C30" s="36">
        <v>16469</v>
      </c>
      <c r="D30" s="36">
        <v>2000</v>
      </c>
      <c r="E30" s="36">
        <v>2020</v>
      </c>
      <c r="F30" s="38" t="s">
        <v>12</v>
      </c>
      <c r="G30" s="38" t="s">
        <v>45</v>
      </c>
      <c r="H30" s="38" t="s">
        <v>19</v>
      </c>
      <c r="I30" s="38" t="s">
        <v>15</v>
      </c>
      <c r="J30" s="38" t="s">
        <v>43</v>
      </c>
      <c r="K30" s="36">
        <v>21.84</v>
      </c>
      <c r="L30" s="36">
        <f t="shared" si="0"/>
        <v>516.12000000000012</v>
      </c>
      <c r="M30" s="36">
        <v>35</v>
      </c>
    </row>
    <row r="31" spans="1:13" x14ac:dyDescent="0.25">
      <c r="A31" s="41">
        <v>9683</v>
      </c>
      <c r="B31" s="42">
        <v>41358</v>
      </c>
      <c r="C31" s="41">
        <v>16496</v>
      </c>
      <c r="D31" s="41">
        <v>2000</v>
      </c>
      <c r="E31" s="41">
        <v>2030</v>
      </c>
      <c r="F31" s="43" t="s">
        <v>20</v>
      </c>
      <c r="G31" s="43" t="s">
        <v>36</v>
      </c>
      <c r="H31" s="43" t="s">
        <v>21</v>
      </c>
      <c r="I31" s="43" t="s">
        <v>15</v>
      </c>
      <c r="J31" s="43" t="s">
        <v>43</v>
      </c>
      <c r="K31" s="41">
        <v>27.19</v>
      </c>
      <c r="L31" s="41">
        <f t="shared" si="0"/>
        <v>543.31000000000017</v>
      </c>
      <c r="M31" s="36">
        <v>35</v>
      </c>
    </row>
    <row r="32" spans="1:13" x14ac:dyDescent="0.25">
      <c r="A32" s="36">
        <v>9692</v>
      </c>
      <c r="B32" s="37">
        <v>41359</v>
      </c>
      <c r="C32" s="36">
        <v>156068</v>
      </c>
      <c r="D32" s="36">
        <v>1750</v>
      </c>
      <c r="E32" s="36">
        <v>1830</v>
      </c>
      <c r="F32" s="38" t="s">
        <v>54</v>
      </c>
      <c r="G32" s="38" t="s">
        <v>55</v>
      </c>
      <c r="H32" s="38" t="s">
        <v>56</v>
      </c>
      <c r="I32" s="38" t="s">
        <v>57</v>
      </c>
      <c r="J32" s="38" t="s">
        <v>43</v>
      </c>
      <c r="K32" s="36">
        <v>18.920000000000002</v>
      </c>
      <c r="L32" s="36">
        <f t="shared" si="0"/>
        <v>562.23000000000013</v>
      </c>
      <c r="M32" s="36">
        <v>35</v>
      </c>
    </row>
    <row r="33" spans="1:13" x14ac:dyDescent="0.25">
      <c r="A33" s="41">
        <v>9684</v>
      </c>
      <c r="B33" s="42">
        <v>41359</v>
      </c>
      <c r="C33" s="41">
        <v>16498</v>
      </c>
      <c r="D33" s="41">
        <v>1420</v>
      </c>
      <c r="E33" s="41">
        <v>1455</v>
      </c>
      <c r="F33" s="43" t="s">
        <v>20</v>
      </c>
      <c r="G33" s="43" t="s">
        <v>36</v>
      </c>
      <c r="H33" s="43" t="s">
        <v>21</v>
      </c>
      <c r="I33" s="43" t="s">
        <v>15</v>
      </c>
      <c r="J33" s="43" t="s">
        <v>43</v>
      </c>
      <c r="K33" s="41">
        <v>21.37</v>
      </c>
      <c r="L33" s="36">
        <f t="shared" si="0"/>
        <v>583.60000000000014</v>
      </c>
      <c r="M33" s="36">
        <v>35</v>
      </c>
    </row>
    <row r="34" spans="1:13" x14ac:dyDescent="0.25">
      <c r="A34" s="36">
        <v>9685</v>
      </c>
      <c r="B34" s="37">
        <v>41359</v>
      </c>
      <c r="C34" s="36">
        <v>16497</v>
      </c>
      <c r="D34" s="36">
        <v>1300</v>
      </c>
      <c r="E34" s="36">
        <v>1320</v>
      </c>
      <c r="F34" s="38" t="s">
        <v>12</v>
      </c>
      <c r="G34" s="38" t="s">
        <v>45</v>
      </c>
      <c r="H34" s="38" t="s">
        <v>19</v>
      </c>
      <c r="I34" s="38" t="s">
        <v>15</v>
      </c>
      <c r="J34" s="38" t="s">
        <v>43</v>
      </c>
      <c r="K34" s="36">
        <v>23.24</v>
      </c>
      <c r="L34" s="36">
        <f t="shared" si="0"/>
        <v>606.84000000000015</v>
      </c>
      <c r="M34" s="36">
        <v>35</v>
      </c>
    </row>
    <row r="35" spans="1:13" x14ac:dyDescent="0.25">
      <c r="A35" s="36">
        <v>9707</v>
      </c>
      <c r="B35" s="37">
        <v>41359</v>
      </c>
      <c r="C35" s="36">
        <v>16499</v>
      </c>
      <c r="D35" s="36">
        <v>2000</v>
      </c>
      <c r="E35" s="36">
        <v>2030</v>
      </c>
      <c r="F35" s="38" t="s">
        <v>12</v>
      </c>
      <c r="G35" s="38" t="s">
        <v>45</v>
      </c>
      <c r="H35" s="38" t="s">
        <v>19</v>
      </c>
      <c r="I35" s="38" t="s">
        <v>15</v>
      </c>
      <c r="J35" s="38" t="s">
        <v>43</v>
      </c>
      <c r="K35" s="36">
        <v>21.14</v>
      </c>
      <c r="L35" s="36">
        <f t="shared" si="0"/>
        <v>627.98000000000013</v>
      </c>
      <c r="M35" s="36">
        <v>35</v>
      </c>
    </row>
    <row r="36" spans="1:13" x14ac:dyDescent="0.25">
      <c r="A36" s="36">
        <v>9708</v>
      </c>
      <c r="B36" s="37">
        <v>41360</v>
      </c>
      <c r="C36" s="36">
        <v>19551</v>
      </c>
      <c r="D36" s="36">
        <v>1300</v>
      </c>
      <c r="E36" s="36">
        <v>1330</v>
      </c>
      <c r="F36" s="38" t="s">
        <v>12</v>
      </c>
      <c r="G36" s="38" t="s">
        <v>45</v>
      </c>
      <c r="H36" s="38" t="s">
        <v>19</v>
      </c>
      <c r="I36" s="38" t="s">
        <v>15</v>
      </c>
      <c r="J36" s="38" t="s">
        <v>43</v>
      </c>
      <c r="K36" s="36">
        <v>22.21</v>
      </c>
      <c r="L36" s="36">
        <f t="shared" si="0"/>
        <v>650.19000000000017</v>
      </c>
      <c r="M36" s="36">
        <v>35</v>
      </c>
    </row>
    <row r="37" spans="1:13" x14ac:dyDescent="0.25">
      <c r="A37" s="36">
        <v>9713</v>
      </c>
      <c r="B37" s="37">
        <v>41359</v>
      </c>
      <c r="C37" s="36">
        <v>16500</v>
      </c>
      <c r="D37" s="36">
        <v>2030</v>
      </c>
      <c r="E37" s="36">
        <v>2050</v>
      </c>
      <c r="F37" s="38" t="s">
        <v>20</v>
      </c>
      <c r="G37" s="38" t="s">
        <v>36</v>
      </c>
      <c r="H37" s="38" t="s">
        <v>21</v>
      </c>
      <c r="I37" s="38" t="s">
        <v>15</v>
      </c>
      <c r="J37" s="38" t="s">
        <v>43</v>
      </c>
      <c r="K37" s="36">
        <v>20.7</v>
      </c>
      <c r="L37" s="36">
        <f t="shared" si="0"/>
        <v>670.89000000000021</v>
      </c>
      <c r="M37" s="36">
        <v>35</v>
      </c>
    </row>
    <row r="38" spans="1:13" x14ac:dyDescent="0.25">
      <c r="A38" s="36">
        <v>9714</v>
      </c>
      <c r="B38" s="37">
        <v>41360</v>
      </c>
      <c r="C38" s="36">
        <v>16554</v>
      </c>
      <c r="D38" s="36">
        <v>1700</v>
      </c>
      <c r="E38" s="36">
        <v>1720</v>
      </c>
      <c r="F38" s="38" t="s">
        <v>20</v>
      </c>
      <c r="G38" s="38" t="s">
        <v>36</v>
      </c>
      <c r="H38" s="38" t="s">
        <v>21</v>
      </c>
      <c r="I38" s="38" t="s">
        <v>15</v>
      </c>
      <c r="J38" s="38" t="s">
        <v>43</v>
      </c>
      <c r="K38" s="36">
        <v>21.28</v>
      </c>
      <c r="L38" s="36">
        <f t="shared" si="0"/>
        <v>692.17000000000019</v>
      </c>
      <c r="M38" s="36">
        <v>35</v>
      </c>
    </row>
    <row r="39" spans="1:13" x14ac:dyDescent="0.25">
      <c r="A39" s="36">
        <v>9716</v>
      </c>
      <c r="B39" s="37">
        <v>41360</v>
      </c>
      <c r="C39" s="36">
        <v>16555</v>
      </c>
      <c r="D39" s="36">
        <v>2000</v>
      </c>
      <c r="E39" s="36">
        <v>2030</v>
      </c>
      <c r="F39" s="38" t="s">
        <v>12</v>
      </c>
      <c r="G39" s="38" t="s">
        <v>45</v>
      </c>
      <c r="H39" s="38" t="s">
        <v>19</v>
      </c>
      <c r="I39" s="38" t="s">
        <v>15</v>
      </c>
      <c r="J39" s="38" t="s">
        <v>43</v>
      </c>
      <c r="K39" s="36">
        <v>22.22</v>
      </c>
      <c r="L39" s="36">
        <f t="shared" si="0"/>
        <v>714.39000000000021</v>
      </c>
      <c r="M39" s="36">
        <v>35</v>
      </c>
    </row>
    <row r="40" spans="1:13" x14ac:dyDescent="0.25">
      <c r="A40" s="36">
        <v>9720</v>
      </c>
      <c r="B40" s="37">
        <v>41361</v>
      </c>
      <c r="C40" s="36">
        <v>16556</v>
      </c>
      <c r="D40" s="36">
        <v>1100</v>
      </c>
      <c r="E40" s="36">
        <v>1137</v>
      </c>
      <c r="F40" s="38" t="s">
        <v>20</v>
      </c>
      <c r="G40" s="38" t="s">
        <v>36</v>
      </c>
      <c r="H40" s="38" t="s">
        <v>21</v>
      </c>
      <c r="I40" s="38" t="s">
        <v>15</v>
      </c>
      <c r="J40" s="38" t="s">
        <v>43</v>
      </c>
      <c r="K40" s="36">
        <v>22.28</v>
      </c>
      <c r="L40" s="36">
        <f t="shared" si="0"/>
        <v>736.67000000000019</v>
      </c>
      <c r="M40" s="36">
        <v>35</v>
      </c>
    </row>
    <row r="41" spans="1:13" x14ac:dyDescent="0.25">
      <c r="A41" s="36">
        <v>9731</v>
      </c>
      <c r="B41" s="37">
        <v>41361</v>
      </c>
      <c r="C41" s="36">
        <v>16557</v>
      </c>
      <c r="D41" s="36">
        <v>1200</v>
      </c>
      <c r="E41" s="36">
        <v>1230</v>
      </c>
      <c r="F41" s="38" t="s">
        <v>12</v>
      </c>
      <c r="G41" s="38" t="s">
        <v>45</v>
      </c>
      <c r="H41" s="38" t="s">
        <v>19</v>
      </c>
      <c r="I41" s="38" t="s">
        <v>15</v>
      </c>
      <c r="J41" s="38" t="s">
        <v>43</v>
      </c>
      <c r="K41" s="36">
        <v>22.94</v>
      </c>
      <c r="L41" s="36">
        <f t="shared" si="0"/>
        <v>759.61000000000024</v>
      </c>
      <c r="M41" s="36">
        <v>35</v>
      </c>
    </row>
    <row r="42" spans="1:13" x14ac:dyDescent="0.25">
      <c r="A42" s="36">
        <v>9736</v>
      </c>
      <c r="B42" s="37">
        <v>41361</v>
      </c>
      <c r="C42" s="36">
        <v>16558</v>
      </c>
      <c r="D42" s="36">
        <v>1650</v>
      </c>
      <c r="E42" s="36">
        <v>1745</v>
      </c>
      <c r="F42" s="38" t="s">
        <v>20</v>
      </c>
      <c r="G42" s="38" t="s">
        <v>36</v>
      </c>
      <c r="H42" s="38" t="s">
        <v>21</v>
      </c>
      <c r="I42" s="38" t="s">
        <v>15</v>
      </c>
      <c r="J42" s="38" t="s">
        <v>43</v>
      </c>
      <c r="K42" s="36">
        <v>22.14</v>
      </c>
      <c r="L42" s="36">
        <f t="shared" si="0"/>
        <v>781.75000000000023</v>
      </c>
      <c r="M42" s="36">
        <v>35</v>
      </c>
    </row>
    <row r="43" spans="1:13" ht="21" x14ac:dyDescent="0.35">
      <c r="A43" s="36"/>
      <c r="B43" s="37"/>
      <c r="C43" s="36"/>
      <c r="D43" s="36"/>
      <c r="E43" s="36"/>
      <c r="F43" s="38"/>
      <c r="G43" s="38"/>
      <c r="H43" s="38"/>
      <c r="I43" s="38"/>
      <c r="J43" s="38"/>
      <c r="K43" s="38"/>
      <c r="L43" s="40">
        <f t="shared" si="0"/>
        <v>781.75000000000023</v>
      </c>
      <c r="M43" s="36">
        <v>35</v>
      </c>
    </row>
    <row r="45" spans="1:13" ht="15.75" thickBot="1" x14ac:dyDescent="0.3">
      <c r="H45" s="31"/>
      <c r="I45" s="32"/>
      <c r="J45" s="32"/>
      <c r="K45" s="32"/>
    </row>
    <row r="46" spans="1:13" ht="18.75" x14ac:dyDescent="0.3">
      <c r="B46" s="7" t="s">
        <v>58</v>
      </c>
      <c r="C46" s="8"/>
      <c r="D46" s="8"/>
      <c r="E46" s="9"/>
      <c r="H46" s="31"/>
      <c r="I46" s="32"/>
      <c r="J46" s="32"/>
      <c r="K46" s="32"/>
    </row>
    <row r="47" spans="1:13" ht="18.75" x14ac:dyDescent="0.3">
      <c r="B47" s="10" t="s">
        <v>59</v>
      </c>
      <c r="C47" s="11"/>
      <c r="D47" s="11"/>
      <c r="E47" s="12"/>
      <c r="H47" s="31"/>
      <c r="I47" s="32"/>
      <c r="J47" s="32"/>
      <c r="K47" s="33"/>
    </row>
    <row r="48" spans="1:13" ht="18.75" x14ac:dyDescent="0.3">
      <c r="B48" s="10" t="s">
        <v>60</v>
      </c>
      <c r="C48" s="11"/>
      <c r="D48" s="11"/>
      <c r="E48" s="12"/>
      <c r="H48" s="34"/>
      <c r="I48" s="35" t="s">
        <v>34</v>
      </c>
      <c r="J48" s="35"/>
      <c r="K48" s="32"/>
    </row>
    <row r="49" spans="2:11" ht="19.5" thickBot="1" x14ac:dyDescent="0.35">
      <c r="B49" s="13" t="s">
        <v>61</v>
      </c>
      <c r="C49" s="14"/>
      <c r="D49" s="14"/>
      <c r="E49" s="15"/>
      <c r="H49" s="34"/>
      <c r="I49" s="35" t="s">
        <v>35</v>
      </c>
      <c r="J49" s="35"/>
      <c r="K49" s="32"/>
    </row>
    <row r="50" spans="2:11" x14ac:dyDescent="0.25">
      <c r="K50" s="32"/>
    </row>
    <row r="51" spans="2:11" ht="18.75" x14ac:dyDescent="0.3">
      <c r="K51" s="35"/>
    </row>
    <row r="52" spans="2:11" ht="18.75" x14ac:dyDescent="0.3">
      <c r="K52" s="35"/>
    </row>
    <row r="53" spans="2:11" ht="18.75" x14ac:dyDescent="0.3">
      <c r="H53" s="34"/>
      <c r="I53" s="35"/>
      <c r="J53" s="35"/>
      <c r="K53" s="35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7" zoomScale="90" zoomScaleNormal="90" workbookViewId="0">
      <selection activeCell="G28" sqref="G28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21.75" thickTop="1" x14ac:dyDescent="0.35">
      <c r="A5" s="29" t="s">
        <v>63</v>
      </c>
      <c r="B5" s="28"/>
      <c r="C5" s="28"/>
      <c r="D5" s="28"/>
      <c r="E5" s="28"/>
      <c r="F5" s="28"/>
      <c r="G5" s="29"/>
      <c r="H5" s="30"/>
      <c r="I5" s="30"/>
      <c r="J5" s="30"/>
      <c r="K5" s="30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30"/>
      <c r="J6" s="30"/>
      <c r="K6" s="30"/>
    </row>
    <row r="7" spans="1:13" x14ac:dyDescent="0.25">
      <c r="A7" s="1" t="s">
        <v>44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16</v>
      </c>
      <c r="L7" s="1" t="s">
        <v>10</v>
      </c>
      <c r="M7" s="1" t="s">
        <v>62</v>
      </c>
    </row>
    <row r="8" spans="1:13" x14ac:dyDescent="0.25">
      <c r="A8" s="36">
        <v>9780</v>
      </c>
      <c r="B8" s="37">
        <v>41366</v>
      </c>
      <c r="C8" s="36">
        <v>16561</v>
      </c>
      <c r="D8" s="36">
        <v>1500</v>
      </c>
      <c r="E8" s="36">
        <v>1520</v>
      </c>
      <c r="F8" s="38" t="s">
        <v>12</v>
      </c>
      <c r="G8" s="38" t="s">
        <v>45</v>
      </c>
      <c r="H8" s="38" t="s">
        <v>19</v>
      </c>
      <c r="I8" s="38" t="s">
        <v>15</v>
      </c>
      <c r="J8" s="38" t="s">
        <v>43</v>
      </c>
      <c r="K8" s="36">
        <v>21.15</v>
      </c>
      <c r="L8" s="36">
        <v>21.15</v>
      </c>
      <c r="M8" s="36">
        <v>35</v>
      </c>
    </row>
    <row r="9" spans="1:13" x14ac:dyDescent="0.25">
      <c r="A9" s="36">
        <v>9796</v>
      </c>
      <c r="B9" s="37">
        <v>41365</v>
      </c>
      <c r="C9" s="36">
        <v>16559</v>
      </c>
      <c r="D9" s="36">
        <v>2000</v>
      </c>
      <c r="E9" s="36">
        <v>2030</v>
      </c>
      <c r="F9" s="38" t="s">
        <v>12</v>
      </c>
      <c r="G9" s="38" t="s">
        <v>45</v>
      </c>
      <c r="H9" s="38" t="s">
        <v>19</v>
      </c>
      <c r="I9" s="38" t="s">
        <v>15</v>
      </c>
      <c r="J9" s="38" t="s">
        <v>43</v>
      </c>
      <c r="K9" s="36">
        <v>23.32</v>
      </c>
      <c r="L9" s="36">
        <f t="shared" ref="L9:L24" si="0">SUM(L8+K9)</f>
        <v>44.47</v>
      </c>
      <c r="M9" s="36">
        <v>35</v>
      </c>
    </row>
    <row r="10" spans="1:13" x14ac:dyDescent="0.25">
      <c r="A10" s="36">
        <v>9868</v>
      </c>
      <c r="B10" s="37">
        <v>41372</v>
      </c>
      <c r="C10" s="36">
        <v>16565</v>
      </c>
      <c r="D10" s="36">
        <v>1330</v>
      </c>
      <c r="E10" s="36">
        <v>1400</v>
      </c>
      <c r="F10" s="38" t="s">
        <v>64</v>
      </c>
      <c r="G10" s="38" t="s">
        <v>65</v>
      </c>
      <c r="H10" s="38" t="s">
        <v>66</v>
      </c>
      <c r="I10" s="38" t="s">
        <v>15</v>
      </c>
      <c r="J10" s="38" t="s">
        <v>43</v>
      </c>
      <c r="K10" s="36">
        <v>18.25</v>
      </c>
      <c r="L10" s="36">
        <f t="shared" si="0"/>
        <v>62.72</v>
      </c>
      <c r="M10" s="36">
        <v>35</v>
      </c>
    </row>
    <row r="11" spans="1:13" x14ac:dyDescent="0.25">
      <c r="A11" s="36">
        <v>9882</v>
      </c>
      <c r="B11" s="37">
        <v>41372</v>
      </c>
      <c r="C11" s="36">
        <v>16567</v>
      </c>
      <c r="D11" s="36">
        <v>1900</v>
      </c>
      <c r="E11" s="36">
        <v>1920</v>
      </c>
      <c r="F11" s="38" t="s">
        <v>64</v>
      </c>
      <c r="G11" s="38" t="s">
        <v>65</v>
      </c>
      <c r="H11" s="38" t="s">
        <v>66</v>
      </c>
      <c r="I11" s="38" t="s">
        <v>15</v>
      </c>
      <c r="J11" s="38" t="s">
        <v>43</v>
      </c>
      <c r="K11" s="36">
        <v>15.61</v>
      </c>
      <c r="L11" s="36">
        <f t="shared" si="0"/>
        <v>78.33</v>
      </c>
      <c r="M11" s="36">
        <v>35</v>
      </c>
    </row>
    <row r="12" spans="1:13" x14ac:dyDescent="0.25">
      <c r="A12" s="36">
        <v>9886</v>
      </c>
      <c r="B12" s="37">
        <v>41373</v>
      </c>
      <c r="C12" s="36">
        <v>16568</v>
      </c>
      <c r="D12" s="36">
        <v>1210</v>
      </c>
      <c r="E12" s="36">
        <v>1230</v>
      </c>
      <c r="F12" s="38" t="s">
        <v>64</v>
      </c>
      <c r="G12" s="38" t="s">
        <v>65</v>
      </c>
      <c r="H12" s="38" t="s">
        <v>66</v>
      </c>
      <c r="I12" s="38" t="s">
        <v>15</v>
      </c>
      <c r="J12" s="38" t="s">
        <v>43</v>
      </c>
      <c r="K12" s="36">
        <v>21.96</v>
      </c>
      <c r="L12" s="36">
        <f t="shared" si="0"/>
        <v>100.28999999999999</v>
      </c>
      <c r="M12" s="36">
        <v>35</v>
      </c>
    </row>
    <row r="13" spans="1:13" x14ac:dyDescent="0.25">
      <c r="A13" s="36">
        <v>9900</v>
      </c>
      <c r="B13" s="37">
        <v>41373</v>
      </c>
      <c r="C13" s="36">
        <v>16573</v>
      </c>
      <c r="D13" s="36">
        <v>1740</v>
      </c>
      <c r="E13" s="36">
        <v>1800</v>
      </c>
      <c r="F13" s="38" t="s">
        <v>64</v>
      </c>
      <c r="G13" s="38" t="s">
        <v>65</v>
      </c>
      <c r="H13" s="38" t="s">
        <v>66</v>
      </c>
      <c r="I13" s="38" t="s">
        <v>15</v>
      </c>
      <c r="J13" s="38" t="s">
        <v>43</v>
      </c>
      <c r="K13" s="36">
        <v>20.71</v>
      </c>
      <c r="L13" s="36">
        <f t="shared" si="0"/>
        <v>121</v>
      </c>
      <c r="M13" s="36">
        <v>35</v>
      </c>
    </row>
    <row r="14" spans="1:13" x14ac:dyDescent="0.25">
      <c r="A14" s="36">
        <v>9910</v>
      </c>
      <c r="B14" s="37">
        <v>41374</v>
      </c>
      <c r="C14" s="36">
        <v>16576</v>
      </c>
      <c r="D14" s="36">
        <v>1300</v>
      </c>
      <c r="E14" s="36">
        <v>1330</v>
      </c>
      <c r="F14" s="38" t="s">
        <v>64</v>
      </c>
      <c r="G14" s="38" t="s">
        <v>65</v>
      </c>
      <c r="H14" s="38" t="s">
        <v>66</v>
      </c>
      <c r="I14" s="38" t="s">
        <v>15</v>
      </c>
      <c r="J14" s="38" t="s">
        <v>43</v>
      </c>
      <c r="K14" s="36">
        <v>20.63</v>
      </c>
      <c r="L14" s="36">
        <f t="shared" si="0"/>
        <v>141.63</v>
      </c>
      <c r="M14" s="36">
        <v>35</v>
      </c>
    </row>
    <row r="15" spans="1:13" x14ac:dyDescent="0.25">
      <c r="A15" s="36">
        <v>9920</v>
      </c>
      <c r="B15" s="37">
        <v>41373</v>
      </c>
      <c r="C15" s="36">
        <v>16576</v>
      </c>
      <c r="D15" s="36">
        <v>2000</v>
      </c>
      <c r="E15" s="36">
        <v>2020</v>
      </c>
      <c r="F15" s="38" t="s">
        <v>12</v>
      </c>
      <c r="G15" s="38" t="s">
        <v>67</v>
      </c>
      <c r="H15" s="38" t="s">
        <v>68</v>
      </c>
      <c r="I15" s="38" t="s">
        <v>15</v>
      </c>
      <c r="J15" s="38" t="s">
        <v>43</v>
      </c>
      <c r="K15" s="36">
        <v>15</v>
      </c>
      <c r="L15" s="36">
        <f t="shared" si="0"/>
        <v>156.63</v>
      </c>
      <c r="M15" s="36">
        <v>35</v>
      </c>
    </row>
    <row r="16" spans="1:13" x14ac:dyDescent="0.25">
      <c r="A16" s="36">
        <v>9921</v>
      </c>
      <c r="B16" s="37">
        <v>41373</v>
      </c>
      <c r="C16" s="36">
        <v>16578</v>
      </c>
      <c r="D16" s="36">
        <v>2100</v>
      </c>
      <c r="E16" s="36">
        <v>2200</v>
      </c>
      <c r="F16" s="38" t="s">
        <v>64</v>
      </c>
      <c r="G16" s="38" t="s">
        <v>65</v>
      </c>
      <c r="H16" s="38" t="s">
        <v>66</v>
      </c>
      <c r="I16" s="38" t="s">
        <v>15</v>
      </c>
      <c r="J16" s="38" t="s">
        <v>43</v>
      </c>
      <c r="K16" s="36">
        <v>16.739999999999998</v>
      </c>
      <c r="L16" s="36">
        <f t="shared" si="0"/>
        <v>173.37</v>
      </c>
      <c r="M16" s="36">
        <v>35</v>
      </c>
    </row>
    <row r="17" spans="1:13" x14ac:dyDescent="0.25">
      <c r="A17" s="36">
        <v>9924</v>
      </c>
      <c r="B17" s="37">
        <v>41375</v>
      </c>
      <c r="C17" s="36">
        <v>16579</v>
      </c>
      <c r="D17" s="36">
        <v>1330</v>
      </c>
      <c r="E17" s="36">
        <v>1400</v>
      </c>
      <c r="F17" s="38" t="s">
        <v>64</v>
      </c>
      <c r="G17" s="38" t="s">
        <v>65</v>
      </c>
      <c r="H17" s="38" t="s">
        <v>69</v>
      </c>
      <c r="I17" s="38" t="s">
        <v>15</v>
      </c>
      <c r="J17" s="38" t="s">
        <v>43</v>
      </c>
      <c r="K17" s="36">
        <v>18.02</v>
      </c>
      <c r="L17" s="36">
        <f t="shared" si="0"/>
        <v>191.39000000000001</v>
      </c>
      <c r="M17" s="36">
        <v>35</v>
      </c>
    </row>
    <row r="18" spans="1:13" x14ac:dyDescent="0.25">
      <c r="A18" s="36">
        <v>9940</v>
      </c>
      <c r="B18" s="37">
        <v>41376</v>
      </c>
      <c r="C18" s="36">
        <v>16580</v>
      </c>
      <c r="D18" s="36">
        <v>1200</v>
      </c>
      <c r="E18" s="36">
        <v>1400</v>
      </c>
      <c r="F18" s="38" t="s">
        <v>64</v>
      </c>
      <c r="G18" s="38" t="s">
        <v>65</v>
      </c>
      <c r="H18" s="38" t="s">
        <v>69</v>
      </c>
      <c r="I18" s="38" t="s">
        <v>15</v>
      </c>
      <c r="J18" s="38" t="s">
        <v>43</v>
      </c>
      <c r="K18" s="36">
        <v>18.72</v>
      </c>
      <c r="L18" s="36">
        <f t="shared" si="0"/>
        <v>210.11</v>
      </c>
      <c r="M18" s="36">
        <v>35</v>
      </c>
    </row>
    <row r="19" spans="1:13" x14ac:dyDescent="0.25">
      <c r="A19" s="36">
        <v>9949</v>
      </c>
      <c r="B19" s="37">
        <v>41376</v>
      </c>
      <c r="C19" s="36">
        <v>16583</v>
      </c>
      <c r="D19" s="36">
        <v>1830</v>
      </c>
      <c r="E19" s="36">
        <v>1900</v>
      </c>
      <c r="F19" s="38" t="s">
        <v>64</v>
      </c>
      <c r="G19" s="38" t="s">
        <v>65</v>
      </c>
      <c r="H19" s="38" t="s">
        <v>69</v>
      </c>
      <c r="I19" s="38" t="s">
        <v>15</v>
      </c>
      <c r="J19" s="38" t="s">
        <v>43</v>
      </c>
      <c r="K19" s="36">
        <v>19.46</v>
      </c>
      <c r="L19" s="36">
        <f t="shared" si="0"/>
        <v>229.57000000000002</v>
      </c>
      <c r="M19" s="36">
        <v>36</v>
      </c>
    </row>
    <row r="20" spans="1:13" x14ac:dyDescent="0.25">
      <c r="A20" s="36">
        <v>9954</v>
      </c>
      <c r="B20" s="37">
        <v>41377</v>
      </c>
      <c r="C20" s="36">
        <v>16584</v>
      </c>
      <c r="D20" s="36">
        <v>1230</v>
      </c>
      <c r="E20" s="36">
        <v>1310</v>
      </c>
      <c r="F20" s="38" t="s">
        <v>64</v>
      </c>
      <c r="G20" s="38" t="s">
        <v>65</v>
      </c>
      <c r="H20" s="38" t="s">
        <v>69</v>
      </c>
      <c r="I20" s="38" t="s">
        <v>15</v>
      </c>
      <c r="J20" s="38" t="s">
        <v>43</v>
      </c>
      <c r="K20" s="36">
        <v>17.39</v>
      </c>
      <c r="L20" s="36">
        <f t="shared" si="0"/>
        <v>246.96000000000004</v>
      </c>
      <c r="M20" s="38">
        <v>36</v>
      </c>
    </row>
    <row r="21" spans="1:13" x14ac:dyDescent="0.25">
      <c r="A21" s="36">
        <v>9960</v>
      </c>
      <c r="B21" s="37">
        <v>41346</v>
      </c>
      <c r="C21" s="36">
        <v>16585</v>
      </c>
      <c r="D21" s="36">
        <v>1900</v>
      </c>
      <c r="E21" s="36">
        <v>1920</v>
      </c>
      <c r="F21" s="38" t="s">
        <v>64</v>
      </c>
      <c r="G21" s="38" t="s">
        <v>65</v>
      </c>
      <c r="H21" s="38" t="s">
        <v>69</v>
      </c>
      <c r="I21" s="38" t="s">
        <v>15</v>
      </c>
      <c r="J21" s="38" t="s">
        <v>43</v>
      </c>
      <c r="K21" s="36">
        <v>16.61</v>
      </c>
      <c r="L21" s="36">
        <f t="shared" si="0"/>
        <v>263.57000000000005</v>
      </c>
      <c r="M21" s="36">
        <v>36</v>
      </c>
    </row>
    <row r="22" spans="1:13" x14ac:dyDescent="0.25">
      <c r="A22" s="36">
        <v>9973</v>
      </c>
      <c r="B22" s="37">
        <v>41379</v>
      </c>
      <c r="C22" s="36">
        <v>16586</v>
      </c>
      <c r="D22" s="36">
        <v>1220</v>
      </c>
      <c r="E22" s="36">
        <v>1300</v>
      </c>
      <c r="F22" s="38" t="s">
        <v>64</v>
      </c>
      <c r="G22" s="38" t="s">
        <v>65</v>
      </c>
      <c r="H22" s="38" t="s">
        <v>70</v>
      </c>
      <c r="I22" s="38" t="s">
        <v>15</v>
      </c>
      <c r="J22" s="38" t="s">
        <v>43</v>
      </c>
      <c r="K22" s="36">
        <v>16.09</v>
      </c>
      <c r="L22" s="36">
        <f t="shared" si="0"/>
        <v>279.66000000000003</v>
      </c>
      <c r="M22" s="36">
        <v>36</v>
      </c>
    </row>
    <row r="23" spans="1:13" x14ac:dyDescent="0.25">
      <c r="A23" s="36">
        <v>9977</v>
      </c>
      <c r="B23" s="37">
        <v>41379</v>
      </c>
      <c r="C23" s="36">
        <v>16587</v>
      </c>
      <c r="D23" s="36">
        <v>1830</v>
      </c>
      <c r="E23" s="36">
        <v>1920</v>
      </c>
      <c r="F23" s="38" t="s">
        <v>64</v>
      </c>
      <c r="G23" s="38" t="s">
        <v>65</v>
      </c>
      <c r="H23" s="38" t="s">
        <v>70</v>
      </c>
      <c r="I23" s="38" t="s">
        <v>15</v>
      </c>
      <c r="J23" s="38" t="s">
        <v>43</v>
      </c>
      <c r="K23" s="36">
        <v>13.16</v>
      </c>
      <c r="L23" s="36">
        <f t="shared" si="0"/>
        <v>292.82000000000005</v>
      </c>
      <c r="M23" s="36">
        <v>36</v>
      </c>
    </row>
    <row r="24" spans="1:13" x14ac:dyDescent="0.25">
      <c r="L24" s="36">
        <f t="shared" si="0"/>
        <v>292.82000000000005</v>
      </c>
    </row>
    <row r="25" spans="1:13" ht="15.75" thickBot="1" x14ac:dyDescent="0.3"/>
    <row r="26" spans="1:13" ht="18.75" x14ac:dyDescent="0.3">
      <c r="B26" s="7" t="s">
        <v>71</v>
      </c>
      <c r="C26" s="8"/>
      <c r="D26" s="8"/>
      <c r="E26" s="9"/>
    </row>
    <row r="27" spans="1:13" ht="18.75" x14ac:dyDescent="0.3">
      <c r="B27" s="10" t="s">
        <v>72</v>
      </c>
      <c r="C27" s="11"/>
      <c r="D27" s="11"/>
      <c r="E27" s="12"/>
    </row>
    <row r="28" spans="1:13" ht="18.75" x14ac:dyDescent="0.3">
      <c r="B28" s="10" t="s">
        <v>73</v>
      </c>
      <c r="C28" s="11"/>
      <c r="D28" s="11"/>
      <c r="E28" s="12"/>
    </row>
    <row r="29" spans="1:13" ht="19.5" thickBot="1" x14ac:dyDescent="0.35">
      <c r="B29" s="13" t="s">
        <v>74</v>
      </c>
      <c r="C29" s="14"/>
      <c r="D29" s="14"/>
      <c r="E29" s="15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80" zoomScaleNormal="80" workbookViewId="0">
      <selection activeCell="A8" sqref="A8:M37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21.75" thickTop="1" x14ac:dyDescent="0.35">
      <c r="A5" s="29" t="s">
        <v>80</v>
      </c>
      <c r="B5" s="28"/>
      <c r="C5" s="28"/>
      <c r="D5" s="28"/>
      <c r="E5" s="28"/>
      <c r="F5" s="28"/>
      <c r="G5" s="29"/>
      <c r="H5" s="30"/>
      <c r="I5" s="30"/>
      <c r="J5" s="30"/>
      <c r="K5" s="30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30"/>
      <c r="J6" s="30"/>
      <c r="K6" s="30"/>
    </row>
    <row r="7" spans="1:13" x14ac:dyDescent="0.25">
      <c r="A7" s="1" t="s">
        <v>44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16</v>
      </c>
      <c r="L7" s="1" t="s">
        <v>10</v>
      </c>
      <c r="M7" s="1" t="s">
        <v>62</v>
      </c>
    </row>
    <row r="8" spans="1:13" x14ac:dyDescent="0.25">
      <c r="A8" s="36">
        <v>9986</v>
      </c>
      <c r="B8" s="37">
        <v>41380</v>
      </c>
      <c r="C8" s="36">
        <v>16588</v>
      </c>
      <c r="D8" s="36">
        <v>1200</v>
      </c>
      <c r="E8" s="36">
        <v>1240</v>
      </c>
      <c r="F8" s="38" t="s">
        <v>64</v>
      </c>
      <c r="G8" s="38" t="s">
        <v>65</v>
      </c>
      <c r="H8" s="38" t="s">
        <v>70</v>
      </c>
      <c r="I8" s="38" t="s">
        <v>75</v>
      </c>
      <c r="J8" s="38" t="s">
        <v>43</v>
      </c>
      <c r="K8" s="36">
        <v>20.78</v>
      </c>
      <c r="L8" s="36">
        <v>20.78</v>
      </c>
      <c r="M8" s="36">
        <v>36</v>
      </c>
    </row>
    <row r="9" spans="1:13" x14ac:dyDescent="0.25">
      <c r="A9" s="36">
        <v>10002</v>
      </c>
      <c r="B9" s="37">
        <v>41381</v>
      </c>
      <c r="C9" s="36">
        <v>16594</v>
      </c>
      <c r="D9" s="36">
        <v>1130</v>
      </c>
      <c r="E9" s="36">
        <v>1205</v>
      </c>
      <c r="F9" s="38" t="s">
        <v>64</v>
      </c>
      <c r="G9" s="38" t="s">
        <v>65</v>
      </c>
      <c r="H9" s="38" t="s">
        <v>70</v>
      </c>
      <c r="I9" s="38" t="s">
        <v>75</v>
      </c>
      <c r="J9" s="38" t="s">
        <v>43</v>
      </c>
      <c r="K9" s="36">
        <v>16.350000000000001</v>
      </c>
      <c r="L9" s="36">
        <f t="shared" ref="L9:L15" si="0">SUM(L8+K9)</f>
        <v>37.130000000000003</v>
      </c>
      <c r="M9" s="36">
        <v>36</v>
      </c>
    </row>
    <row r="10" spans="1:13" x14ac:dyDescent="0.25">
      <c r="A10" s="36">
        <v>10008</v>
      </c>
      <c r="B10" s="37">
        <v>41380</v>
      </c>
      <c r="C10" s="36">
        <v>16590</v>
      </c>
      <c r="D10" s="36">
        <v>1700</v>
      </c>
      <c r="E10" s="36">
        <v>1740</v>
      </c>
      <c r="F10" s="38" t="s">
        <v>64</v>
      </c>
      <c r="G10" s="38" t="s">
        <v>65</v>
      </c>
      <c r="H10" s="38" t="s">
        <v>70</v>
      </c>
      <c r="I10" s="38" t="s">
        <v>75</v>
      </c>
      <c r="J10" s="38" t="s">
        <v>43</v>
      </c>
      <c r="K10" s="36">
        <v>20.67</v>
      </c>
      <c r="L10" s="36">
        <f t="shared" si="0"/>
        <v>57.800000000000004</v>
      </c>
      <c r="M10" s="36">
        <v>36</v>
      </c>
    </row>
    <row r="11" spans="1:13" x14ac:dyDescent="0.25">
      <c r="A11" s="36">
        <v>10009</v>
      </c>
      <c r="B11" s="37">
        <v>41381</v>
      </c>
      <c r="C11" s="36">
        <v>16596</v>
      </c>
      <c r="D11" s="36">
        <v>1700</v>
      </c>
      <c r="E11" s="36">
        <v>1740</v>
      </c>
      <c r="F11" s="38" t="s">
        <v>64</v>
      </c>
      <c r="G11" s="38" t="s">
        <v>65</v>
      </c>
      <c r="H11" s="38" t="s">
        <v>70</v>
      </c>
      <c r="I11" s="38" t="s">
        <v>75</v>
      </c>
      <c r="J11" s="38" t="s">
        <v>43</v>
      </c>
      <c r="K11" s="36">
        <v>16.36</v>
      </c>
      <c r="L11" s="36">
        <f t="shared" si="0"/>
        <v>74.16</v>
      </c>
      <c r="M11" s="36">
        <v>36</v>
      </c>
    </row>
    <row r="12" spans="1:13" x14ac:dyDescent="0.25">
      <c r="A12" s="36">
        <v>10017</v>
      </c>
      <c r="B12" s="37">
        <v>41382</v>
      </c>
      <c r="C12" s="36">
        <v>16597</v>
      </c>
      <c r="D12" s="36">
        <v>1320</v>
      </c>
      <c r="E12" s="36">
        <v>1355</v>
      </c>
      <c r="F12" s="38" t="s">
        <v>64</v>
      </c>
      <c r="G12" s="38" t="s">
        <v>65</v>
      </c>
      <c r="H12" s="38" t="s">
        <v>70</v>
      </c>
      <c r="I12" s="38" t="s">
        <v>75</v>
      </c>
      <c r="J12" s="38" t="s">
        <v>43</v>
      </c>
      <c r="K12" s="36">
        <v>21.09</v>
      </c>
      <c r="L12" s="36">
        <f t="shared" si="0"/>
        <v>95.25</v>
      </c>
      <c r="M12" s="36">
        <v>36</v>
      </c>
    </row>
    <row r="13" spans="1:13" x14ac:dyDescent="0.25">
      <c r="A13" s="36">
        <v>10025</v>
      </c>
      <c r="B13" s="37">
        <v>41382</v>
      </c>
      <c r="C13" s="36">
        <v>16598</v>
      </c>
      <c r="D13" s="36">
        <v>1840</v>
      </c>
      <c r="E13" s="36">
        <v>1900</v>
      </c>
      <c r="F13" s="38" t="s">
        <v>64</v>
      </c>
      <c r="G13" s="38" t="s">
        <v>65</v>
      </c>
      <c r="H13" s="38" t="s">
        <v>70</v>
      </c>
      <c r="I13" s="38" t="s">
        <v>75</v>
      </c>
      <c r="J13" s="38" t="s">
        <v>43</v>
      </c>
      <c r="K13" s="36">
        <v>20.54</v>
      </c>
      <c r="L13" s="36">
        <f t="shared" si="0"/>
        <v>115.78999999999999</v>
      </c>
      <c r="M13" s="36">
        <v>36</v>
      </c>
    </row>
    <row r="14" spans="1:13" x14ac:dyDescent="0.25">
      <c r="A14" s="36">
        <v>10026</v>
      </c>
      <c r="B14" s="37">
        <v>41383</v>
      </c>
      <c r="C14" s="36">
        <v>16599</v>
      </c>
      <c r="D14" s="36">
        <v>1220</v>
      </c>
      <c r="E14" s="36">
        <v>1257</v>
      </c>
      <c r="F14" s="38" t="s">
        <v>64</v>
      </c>
      <c r="G14" s="38" t="s">
        <v>65</v>
      </c>
      <c r="H14" s="38" t="s">
        <v>70</v>
      </c>
      <c r="I14" s="38" t="s">
        <v>75</v>
      </c>
      <c r="J14" s="38" t="s">
        <v>43</v>
      </c>
      <c r="K14" s="36">
        <v>20.92</v>
      </c>
      <c r="L14" s="36">
        <f t="shared" si="0"/>
        <v>136.70999999999998</v>
      </c>
      <c r="M14" s="36">
        <v>36</v>
      </c>
    </row>
    <row r="15" spans="1:13" x14ac:dyDescent="0.25">
      <c r="A15" s="36">
        <v>10040</v>
      </c>
      <c r="B15" s="37">
        <v>41384</v>
      </c>
      <c r="C15" s="36">
        <v>16508</v>
      </c>
      <c r="D15" s="36">
        <v>1200</v>
      </c>
      <c r="E15" s="36">
        <v>1315</v>
      </c>
      <c r="F15" s="38" t="s">
        <v>64</v>
      </c>
      <c r="G15" s="38" t="s">
        <v>65</v>
      </c>
      <c r="H15" s="38" t="s">
        <v>70</v>
      </c>
      <c r="I15" s="38" t="s">
        <v>75</v>
      </c>
      <c r="J15" s="38" t="s">
        <v>43</v>
      </c>
      <c r="K15" s="36">
        <v>20.54</v>
      </c>
      <c r="L15" s="36">
        <f t="shared" si="0"/>
        <v>157.24999999999997</v>
      </c>
      <c r="M15" s="36">
        <v>36</v>
      </c>
    </row>
    <row r="16" spans="1:13" x14ac:dyDescent="0.25">
      <c r="A16" s="36">
        <v>10047</v>
      </c>
      <c r="B16" s="37">
        <v>41386</v>
      </c>
      <c r="C16" s="36">
        <v>16513</v>
      </c>
      <c r="D16" s="36">
        <v>1230</v>
      </c>
      <c r="E16" s="36">
        <v>1300</v>
      </c>
      <c r="F16" s="38" t="s">
        <v>64</v>
      </c>
      <c r="G16" s="38" t="s">
        <v>65</v>
      </c>
      <c r="H16" s="38" t="s">
        <v>70</v>
      </c>
      <c r="I16" s="38" t="s">
        <v>75</v>
      </c>
      <c r="J16" s="38" t="s">
        <v>43</v>
      </c>
      <c r="K16" s="36">
        <v>18.010000000000002</v>
      </c>
      <c r="L16" s="36">
        <f t="shared" ref="L16:L37" si="1">SUM(L15+K16)</f>
        <v>175.25999999999996</v>
      </c>
      <c r="M16" s="36">
        <v>36</v>
      </c>
    </row>
    <row r="17" spans="1:13" x14ac:dyDescent="0.25">
      <c r="A17" s="36">
        <v>10049</v>
      </c>
      <c r="B17" s="37">
        <v>41383</v>
      </c>
      <c r="C17" s="36">
        <v>16506</v>
      </c>
      <c r="D17" s="36">
        <v>1850</v>
      </c>
      <c r="E17" s="36">
        <v>1930</v>
      </c>
      <c r="F17" s="38" t="s">
        <v>64</v>
      </c>
      <c r="G17" s="38" t="s">
        <v>65</v>
      </c>
      <c r="H17" s="38" t="s">
        <v>70</v>
      </c>
      <c r="I17" s="38" t="s">
        <v>75</v>
      </c>
      <c r="J17" s="38" t="s">
        <v>43</v>
      </c>
      <c r="K17" s="36">
        <v>18.04</v>
      </c>
      <c r="L17" s="36">
        <f t="shared" si="1"/>
        <v>193.29999999999995</v>
      </c>
      <c r="M17" s="36">
        <v>36</v>
      </c>
    </row>
    <row r="18" spans="1:13" x14ac:dyDescent="0.25">
      <c r="A18" s="36">
        <v>10051</v>
      </c>
      <c r="B18" s="37">
        <v>41386</v>
      </c>
      <c r="C18" s="36">
        <v>16516</v>
      </c>
      <c r="D18" s="36">
        <v>1220</v>
      </c>
      <c r="E18" s="36">
        <v>1255</v>
      </c>
      <c r="F18" s="38" t="s">
        <v>64</v>
      </c>
      <c r="G18" s="38" t="s">
        <v>65</v>
      </c>
      <c r="H18" s="38" t="s">
        <v>70</v>
      </c>
      <c r="I18" s="38" t="s">
        <v>75</v>
      </c>
      <c r="J18" s="38" t="s">
        <v>43</v>
      </c>
      <c r="K18" s="36">
        <v>19.38</v>
      </c>
      <c r="L18" s="36">
        <f t="shared" si="1"/>
        <v>212.67999999999995</v>
      </c>
      <c r="M18" s="36">
        <v>36</v>
      </c>
    </row>
    <row r="19" spans="1:13" x14ac:dyDescent="0.25">
      <c r="A19" s="36">
        <v>10052</v>
      </c>
      <c r="B19" s="37">
        <v>41387</v>
      </c>
      <c r="C19" s="36">
        <v>16517</v>
      </c>
      <c r="D19" s="36">
        <v>1220</v>
      </c>
      <c r="E19" s="36">
        <v>1255</v>
      </c>
      <c r="F19" s="38" t="s">
        <v>64</v>
      </c>
      <c r="G19" s="38" t="s">
        <v>65</v>
      </c>
      <c r="H19" s="38" t="s">
        <v>70</v>
      </c>
      <c r="I19" s="38" t="s">
        <v>75</v>
      </c>
      <c r="J19" s="38" t="s">
        <v>43</v>
      </c>
      <c r="K19" s="36">
        <v>21.83</v>
      </c>
      <c r="L19" s="36">
        <f t="shared" si="1"/>
        <v>234.50999999999993</v>
      </c>
      <c r="M19" s="36">
        <v>36</v>
      </c>
    </row>
    <row r="20" spans="1:13" x14ac:dyDescent="0.25">
      <c r="A20" s="36">
        <v>10059</v>
      </c>
      <c r="B20" s="37">
        <v>41387</v>
      </c>
      <c r="C20" s="36">
        <v>16520</v>
      </c>
      <c r="D20" s="36">
        <v>1600</v>
      </c>
      <c r="E20" s="36">
        <v>1630</v>
      </c>
      <c r="F20" s="38" t="s">
        <v>20</v>
      </c>
      <c r="G20" s="38" t="s">
        <v>76</v>
      </c>
      <c r="H20" s="38" t="s">
        <v>78</v>
      </c>
      <c r="I20" s="38" t="s">
        <v>75</v>
      </c>
      <c r="J20" s="38" t="s">
        <v>43</v>
      </c>
      <c r="K20" s="36">
        <v>25.23</v>
      </c>
      <c r="L20" s="36">
        <f t="shared" si="1"/>
        <v>259.73999999999995</v>
      </c>
      <c r="M20" s="36">
        <v>36</v>
      </c>
    </row>
    <row r="21" spans="1:13" x14ac:dyDescent="0.25">
      <c r="A21" s="36">
        <v>10060</v>
      </c>
      <c r="B21" s="37">
        <v>41387</v>
      </c>
      <c r="C21" s="36">
        <v>16519</v>
      </c>
      <c r="D21" s="36">
        <v>1600</v>
      </c>
      <c r="E21" s="36">
        <v>1630</v>
      </c>
      <c r="F21" s="38" t="s">
        <v>20</v>
      </c>
      <c r="G21" s="38" t="s">
        <v>77</v>
      </c>
      <c r="H21" s="38" t="s">
        <v>79</v>
      </c>
      <c r="I21" s="38" t="s">
        <v>75</v>
      </c>
      <c r="J21" s="38" t="s">
        <v>43</v>
      </c>
      <c r="K21" s="36">
        <v>24.72</v>
      </c>
      <c r="L21" s="36">
        <f t="shared" si="1"/>
        <v>284.45999999999992</v>
      </c>
      <c r="M21" s="36">
        <v>36</v>
      </c>
    </row>
    <row r="22" spans="1:13" x14ac:dyDescent="0.25">
      <c r="A22" s="36">
        <v>10066</v>
      </c>
      <c r="B22" s="37">
        <v>41387</v>
      </c>
      <c r="C22" s="36">
        <v>16522</v>
      </c>
      <c r="D22" s="36">
        <v>1800</v>
      </c>
      <c r="E22" s="36">
        <v>1830</v>
      </c>
      <c r="F22" s="38" t="s">
        <v>64</v>
      </c>
      <c r="G22" s="38" t="s">
        <v>65</v>
      </c>
      <c r="H22" s="38" t="s">
        <v>70</v>
      </c>
      <c r="I22" s="38" t="s">
        <v>75</v>
      </c>
      <c r="J22" s="38" t="s">
        <v>43</v>
      </c>
      <c r="K22" s="36">
        <v>18.440000000000001</v>
      </c>
      <c r="L22" s="36">
        <f t="shared" si="1"/>
        <v>302.89999999999992</v>
      </c>
      <c r="M22" s="36">
        <v>36</v>
      </c>
    </row>
    <row r="23" spans="1:13" x14ac:dyDescent="0.25">
      <c r="A23" s="36">
        <v>10077</v>
      </c>
      <c r="B23" s="37">
        <v>41388</v>
      </c>
      <c r="C23" s="36">
        <v>16524</v>
      </c>
      <c r="D23" s="36">
        <v>1150</v>
      </c>
      <c r="E23" s="36">
        <v>1215</v>
      </c>
      <c r="F23" s="38" t="s">
        <v>64</v>
      </c>
      <c r="G23" s="38" t="s">
        <v>65</v>
      </c>
      <c r="H23" s="38" t="s">
        <v>70</v>
      </c>
      <c r="I23" s="38" t="s">
        <v>75</v>
      </c>
      <c r="J23" s="38" t="s">
        <v>43</v>
      </c>
      <c r="K23" s="36">
        <v>20.28</v>
      </c>
      <c r="L23" s="36">
        <f t="shared" si="1"/>
        <v>323.17999999999995</v>
      </c>
      <c r="M23" s="36">
        <v>36</v>
      </c>
    </row>
    <row r="24" spans="1:13" x14ac:dyDescent="0.25">
      <c r="A24" s="36">
        <v>10084</v>
      </c>
      <c r="B24" s="37">
        <v>41388</v>
      </c>
      <c r="C24" s="36">
        <v>16528</v>
      </c>
      <c r="D24" s="36">
        <v>1800</v>
      </c>
      <c r="E24" s="36">
        <v>1820</v>
      </c>
      <c r="F24" s="38" t="s">
        <v>64</v>
      </c>
      <c r="G24" s="38" t="s">
        <v>65</v>
      </c>
      <c r="H24" s="38" t="s">
        <v>70</v>
      </c>
      <c r="I24" s="38" t="s">
        <v>75</v>
      </c>
      <c r="J24" s="38" t="s">
        <v>43</v>
      </c>
      <c r="K24" s="36">
        <v>19.72</v>
      </c>
      <c r="L24" s="36">
        <f t="shared" si="1"/>
        <v>342.9</v>
      </c>
      <c r="M24" s="36">
        <v>36</v>
      </c>
    </row>
    <row r="25" spans="1:13" x14ac:dyDescent="0.25">
      <c r="A25" s="36">
        <v>10086</v>
      </c>
      <c r="B25" s="37">
        <v>41388</v>
      </c>
      <c r="C25" s="36">
        <v>16531</v>
      </c>
      <c r="D25" s="36">
        <v>1930</v>
      </c>
      <c r="E25" s="36">
        <v>1950</v>
      </c>
      <c r="F25" s="38" t="s">
        <v>20</v>
      </c>
      <c r="G25" s="38" t="s">
        <v>76</v>
      </c>
      <c r="H25" s="38" t="s">
        <v>78</v>
      </c>
      <c r="I25" s="38" t="s">
        <v>75</v>
      </c>
      <c r="J25" s="38" t="s">
        <v>43</v>
      </c>
      <c r="K25" s="36">
        <v>20.85</v>
      </c>
      <c r="L25" s="36">
        <f t="shared" si="1"/>
        <v>363.75</v>
      </c>
      <c r="M25" s="36">
        <v>36</v>
      </c>
    </row>
    <row r="26" spans="1:13" x14ac:dyDescent="0.25">
      <c r="A26" s="36">
        <v>10096</v>
      </c>
      <c r="B26" s="37">
        <v>41389</v>
      </c>
      <c r="C26" s="36">
        <v>16532</v>
      </c>
      <c r="D26" s="36">
        <v>1800</v>
      </c>
      <c r="E26" s="36">
        <v>1830</v>
      </c>
      <c r="F26" s="38" t="s">
        <v>64</v>
      </c>
      <c r="G26" s="38" t="s">
        <v>65</v>
      </c>
      <c r="H26" s="38" t="s">
        <v>70</v>
      </c>
      <c r="I26" s="38" t="s">
        <v>75</v>
      </c>
      <c r="J26" s="38" t="s">
        <v>43</v>
      </c>
      <c r="K26" s="36">
        <v>18.239999999999998</v>
      </c>
      <c r="L26" s="36">
        <f t="shared" si="1"/>
        <v>381.99</v>
      </c>
      <c r="M26" s="36">
        <v>36</v>
      </c>
    </row>
    <row r="27" spans="1:13" x14ac:dyDescent="0.25">
      <c r="L27" s="36">
        <f t="shared" si="1"/>
        <v>381.99</v>
      </c>
      <c r="M27" s="36">
        <v>36</v>
      </c>
    </row>
    <row r="28" spans="1:13" x14ac:dyDescent="0.25">
      <c r="A28" s="36">
        <v>10105</v>
      </c>
      <c r="B28" s="37">
        <v>41390</v>
      </c>
      <c r="C28" s="36">
        <v>16537</v>
      </c>
      <c r="D28" s="36">
        <v>1220</v>
      </c>
      <c r="E28" s="36">
        <v>1252</v>
      </c>
      <c r="F28" s="38" t="s">
        <v>64</v>
      </c>
      <c r="G28" s="38" t="s">
        <v>65</v>
      </c>
      <c r="H28" s="38" t="s">
        <v>70</v>
      </c>
      <c r="I28" s="38" t="s">
        <v>75</v>
      </c>
      <c r="J28" s="38" t="s">
        <v>43</v>
      </c>
      <c r="K28" s="36">
        <v>20.72</v>
      </c>
      <c r="L28" s="36">
        <f t="shared" si="1"/>
        <v>402.71000000000004</v>
      </c>
      <c r="M28" s="36">
        <v>36</v>
      </c>
    </row>
    <row r="29" spans="1:13" x14ac:dyDescent="0.25">
      <c r="A29" s="36">
        <v>10108</v>
      </c>
      <c r="B29" s="37">
        <v>41390</v>
      </c>
      <c r="C29" s="36">
        <v>16539</v>
      </c>
      <c r="D29" s="36">
        <v>2000</v>
      </c>
      <c r="E29" s="36">
        <v>2015</v>
      </c>
      <c r="F29" s="38" t="s">
        <v>64</v>
      </c>
      <c r="G29" s="38" t="s">
        <v>65</v>
      </c>
      <c r="H29" s="38" t="s">
        <v>70</v>
      </c>
      <c r="I29" s="38" t="s">
        <v>75</v>
      </c>
      <c r="J29" s="38" t="s">
        <v>43</v>
      </c>
      <c r="K29" s="36">
        <v>21.23</v>
      </c>
      <c r="L29" s="36">
        <f t="shared" si="1"/>
        <v>423.94000000000005</v>
      </c>
      <c r="M29" s="36">
        <v>36</v>
      </c>
    </row>
    <row r="30" spans="1:13" x14ac:dyDescent="0.25">
      <c r="A30" s="36">
        <v>10115</v>
      </c>
      <c r="B30" s="37">
        <v>41391</v>
      </c>
      <c r="C30" s="36">
        <v>16541</v>
      </c>
      <c r="D30" s="36">
        <v>120</v>
      </c>
      <c r="E30" s="36">
        <v>1240</v>
      </c>
      <c r="F30" s="38" t="s">
        <v>64</v>
      </c>
      <c r="G30" s="38" t="s">
        <v>65</v>
      </c>
      <c r="H30" s="38" t="s">
        <v>70</v>
      </c>
      <c r="I30" s="38" t="s">
        <v>75</v>
      </c>
      <c r="J30" s="38" t="s">
        <v>43</v>
      </c>
      <c r="K30" s="36">
        <v>18.420000000000002</v>
      </c>
      <c r="L30" s="36">
        <f t="shared" si="1"/>
        <v>442.36000000000007</v>
      </c>
      <c r="M30" s="36">
        <v>36</v>
      </c>
    </row>
    <row r="31" spans="1:13" x14ac:dyDescent="0.25">
      <c r="A31" s="36">
        <v>10126</v>
      </c>
      <c r="B31" s="37">
        <v>41393</v>
      </c>
      <c r="C31" s="36">
        <v>16542</v>
      </c>
      <c r="D31" s="36">
        <v>1320</v>
      </c>
      <c r="E31" s="36">
        <v>1355</v>
      </c>
      <c r="F31" s="38" t="s">
        <v>64</v>
      </c>
      <c r="G31" s="38" t="s">
        <v>65</v>
      </c>
      <c r="H31" s="38" t="s">
        <v>69</v>
      </c>
      <c r="I31" s="38" t="s">
        <v>75</v>
      </c>
      <c r="J31" s="38" t="s">
        <v>43</v>
      </c>
      <c r="K31" s="36">
        <v>21.39</v>
      </c>
      <c r="L31" s="36">
        <f t="shared" si="1"/>
        <v>463.75000000000006</v>
      </c>
      <c r="M31" s="36">
        <v>36</v>
      </c>
    </row>
    <row r="32" spans="1:13" x14ac:dyDescent="0.25">
      <c r="A32" s="36">
        <v>10129</v>
      </c>
      <c r="B32" s="37">
        <v>41393</v>
      </c>
      <c r="C32" s="36">
        <v>16543</v>
      </c>
      <c r="D32" s="36">
        <v>1430</v>
      </c>
      <c r="E32" s="36">
        <v>1530</v>
      </c>
      <c r="F32" s="38" t="s">
        <v>20</v>
      </c>
      <c r="G32" s="38" t="s">
        <v>76</v>
      </c>
      <c r="H32" s="38" t="s">
        <v>78</v>
      </c>
      <c r="I32" s="38" t="s">
        <v>75</v>
      </c>
      <c r="J32" s="38" t="s">
        <v>43</v>
      </c>
      <c r="K32" s="36">
        <v>10.74</v>
      </c>
      <c r="L32" s="36">
        <f t="shared" si="1"/>
        <v>474.49000000000007</v>
      </c>
      <c r="M32" s="36">
        <v>36</v>
      </c>
    </row>
    <row r="33" spans="1:13" x14ac:dyDescent="0.25">
      <c r="A33" s="36">
        <v>10130</v>
      </c>
      <c r="B33" s="37">
        <v>41393</v>
      </c>
      <c r="C33" s="36">
        <v>16544</v>
      </c>
      <c r="D33" s="36">
        <v>1430</v>
      </c>
      <c r="E33" s="36">
        <v>1530</v>
      </c>
      <c r="F33" s="38" t="s">
        <v>20</v>
      </c>
      <c r="G33" s="38" t="s">
        <v>36</v>
      </c>
      <c r="H33" s="38" t="s">
        <v>49</v>
      </c>
      <c r="I33" s="38" t="s">
        <v>75</v>
      </c>
      <c r="J33" s="38" t="s">
        <v>43</v>
      </c>
      <c r="K33" s="36">
        <v>15.42</v>
      </c>
      <c r="L33" s="36">
        <f t="shared" si="1"/>
        <v>489.91000000000008</v>
      </c>
      <c r="M33" s="36">
        <v>36</v>
      </c>
    </row>
    <row r="34" spans="1:13" x14ac:dyDescent="0.25">
      <c r="A34" s="36">
        <v>10131</v>
      </c>
      <c r="B34" s="37">
        <v>41393</v>
      </c>
      <c r="C34" s="36">
        <v>16546</v>
      </c>
      <c r="D34" s="36">
        <v>1500</v>
      </c>
      <c r="E34" s="36">
        <v>1530</v>
      </c>
      <c r="F34" s="38" t="s">
        <v>12</v>
      </c>
      <c r="G34" s="38" t="s">
        <v>45</v>
      </c>
      <c r="H34" s="38" t="s">
        <v>19</v>
      </c>
      <c r="I34" s="38" t="s">
        <v>75</v>
      </c>
      <c r="J34" s="38" t="s">
        <v>43</v>
      </c>
      <c r="K34" s="36">
        <v>8.49</v>
      </c>
      <c r="L34" s="36">
        <f t="shared" si="1"/>
        <v>498.40000000000009</v>
      </c>
      <c r="M34" s="36">
        <v>36</v>
      </c>
    </row>
    <row r="35" spans="1:13" x14ac:dyDescent="0.25">
      <c r="A35" s="36">
        <v>10146</v>
      </c>
      <c r="B35" s="37">
        <v>41394</v>
      </c>
      <c r="C35" s="36">
        <v>16549</v>
      </c>
      <c r="D35" s="36">
        <v>800</v>
      </c>
      <c r="E35" s="36">
        <v>820</v>
      </c>
      <c r="F35" s="38" t="s">
        <v>64</v>
      </c>
      <c r="G35" s="38" t="s">
        <v>65</v>
      </c>
      <c r="H35" s="38" t="s">
        <v>69</v>
      </c>
      <c r="I35" s="38" t="s">
        <v>75</v>
      </c>
      <c r="J35" s="38" t="s">
        <v>43</v>
      </c>
      <c r="K35" s="36">
        <v>19.829999999999998</v>
      </c>
      <c r="L35" s="36">
        <f t="shared" si="1"/>
        <v>518.23000000000013</v>
      </c>
      <c r="M35" s="36">
        <v>36</v>
      </c>
    </row>
    <row r="36" spans="1:13" x14ac:dyDescent="0.25">
      <c r="A36" s="36">
        <v>10147</v>
      </c>
      <c r="B36" s="37">
        <v>41394</v>
      </c>
      <c r="C36" s="36">
        <v>16550</v>
      </c>
      <c r="D36" s="36">
        <v>1300</v>
      </c>
      <c r="E36" s="36">
        <v>1320</v>
      </c>
      <c r="F36" s="38" t="s">
        <v>64</v>
      </c>
      <c r="G36" s="38" t="s">
        <v>65</v>
      </c>
      <c r="H36" s="38" t="s">
        <v>69</v>
      </c>
      <c r="I36" s="38" t="s">
        <v>75</v>
      </c>
      <c r="J36" s="38" t="s">
        <v>43</v>
      </c>
      <c r="K36" s="36">
        <v>21.12</v>
      </c>
      <c r="L36" s="36">
        <f t="shared" si="1"/>
        <v>539.35000000000014</v>
      </c>
      <c r="M36" s="36">
        <v>36</v>
      </c>
    </row>
    <row r="37" spans="1:13" x14ac:dyDescent="0.25">
      <c r="A37" s="36">
        <v>10150</v>
      </c>
      <c r="B37" s="37">
        <v>41394</v>
      </c>
      <c r="C37" s="36">
        <v>16701</v>
      </c>
      <c r="D37" s="36">
        <v>1800</v>
      </c>
      <c r="E37" s="36">
        <v>1830</v>
      </c>
      <c r="F37" s="38" t="s">
        <v>64</v>
      </c>
      <c r="G37" s="38" t="s">
        <v>65</v>
      </c>
      <c r="H37" s="38" t="s">
        <v>69</v>
      </c>
      <c r="I37" s="38" t="s">
        <v>75</v>
      </c>
      <c r="J37" s="38" t="s">
        <v>43</v>
      </c>
      <c r="K37" s="36">
        <v>19.41</v>
      </c>
      <c r="L37" s="36">
        <f t="shared" si="1"/>
        <v>558.7600000000001</v>
      </c>
      <c r="M37" s="36">
        <v>36</v>
      </c>
    </row>
    <row r="40" spans="1:13" ht="15.75" thickBot="1" x14ac:dyDescent="0.3"/>
    <row r="41" spans="1:13" ht="21" x14ac:dyDescent="0.35">
      <c r="C41" s="44" t="s">
        <v>81</v>
      </c>
      <c r="D41" s="45"/>
      <c r="E41" s="45"/>
      <c r="F41" s="46"/>
    </row>
    <row r="42" spans="1:13" ht="21" x14ac:dyDescent="0.35">
      <c r="C42" s="47" t="s">
        <v>83</v>
      </c>
      <c r="D42" s="48"/>
      <c r="E42" s="48"/>
      <c r="F42" s="49"/>
    </row>
    <row r="43" spans="1:13" ht="21" x14ac:dyDescent="0.35">
      <c r="C43" s="47" t="s">
        <v>82</v>
      </c>
      <c r="D43" s="48"/>
      <c r="E43" s="48"/>
      <c r="F43" s="49"/>
    </row>
    <row r="44" spans="1:13" ht="21.75" thickBot="1" x14ac:dyDescent="0.4">
      <c r="C44" s="50" t="s">
        <v>84</v>
      </c>
      <c r="D44" s="51"/>
      <c r="E44" s="51"/>
      <c r="F44" s="5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A8" sqref="A8:M17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21.75" thickTop="1" x14ac:dyDescent="0.35">
      <c r="A5" s="29" t="s">
        <v>85</v>
      </c>
      <c r="B5" s="28"/>
      <c r="C5" s="28"/>
      <c r="D5" s="28"/>
      <c r="E5" s="28"/>
      <c r="F5" s="28"/>
      <c r="G5" s="29"/>
      <c r="H5" s="30"/>
      <c r="I5" s="30"/>
      <c r="J5" s="30"/>
      <c r="K5" s="30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30"/>
      <c r="J6" s="30"/>
      <c r="K6" s="30"/>
    </row>
    <row r="7" spans="1:13" x14ac:dyDescent="0.25">
      <c r="A7" s="1" t="s">
        <v>44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16</v>
      </c>
      <c r="L7" s="1" t="s">
        <v>10</v>
      </c>
      <c r="M7" s="1" t="s">
        <v>62</v>
      </c>
    </row>
    <row r="8" spans="1:13" x14ac:dyDescent="0.25">
      <c r="A8" s="36">
        <v>10156</v>
      </c>
      <c r="B8" s="37">
        <v>41396</v>
      </c>
      <c r="C8" s="36">
        <v>16703</v>
      </c>
      <c r="D8" s="36">
        <v>1230</v>
      </c>
      <c r="E8" s="36">
        <v>1350</v>
      </c>
      <c r="F8" s="38" t="s">
        <v>64</v>
      </c>
      <c r="G8" s="38" t="s">
        <v>65</v>
      </c>
      <c r="H8" s="38" t="s">
        <v>69</v>
      </c>
      <c r="I8" s="38" t="s">
        <v>75</v>
      </c>
      <c r="J8" s="38" t="s">
        <v>43</v>
      </c>
      <c r="K8" s="36">
        <v>20.85</v>
      </c>
      <c r="L8" s="36">
        <v>20.85</v>
      </c>
      <c r="M8" s="36">
        <v>36</v>
      </c>
    </row>
    <row r="9" spans="1:13" x14ac:dyDescent="0.25">
      <c r="A9" s="36">
        <v>10159</v>
      </c>
      <c r="B9" s="37">
        <v>41396</v>
      </c>
      <c r="C9" s="36">
        <v>16705</v>
      </c>
      <c r="D9" s="36">
        <v>1600</v>
      </c>
      <c r="E9" s="36">
        <v>1630</v>
      </c>
      <c r="F9" s="38" t="s">
        <v>20</v>
      </c>
      <c r="G9" s="38" t="s">
        <v>36</v>
      </c>
      <c r="H9" s="38" t="s">
        <v>49</v>
      </c>
      <c r="I9" s="38" t="s">
        <v>75</v>
      </c>
      <c r="J9" s="38" t="s">
        <v>43</v>
      </c>
      <c r="K9" s="36">
        <v>16.98</v>
      </c>
      <c r="L9" s="36">
        <f t="shared" ref="L9:L17" si="0">SUM(L8+K9)</f>
        <v>37.83</v>
      </c>
      <c r="M9" s="36">
        <v>36</v>
      </c>
    </row>
    <row r="10" spans="1:13" x14ac:dyDescent="0.25">
      <c r="A10" s="36">
        <v>10160</v>
      </c>
      <c r="B10" s="37">
        <v>41396</v>
      </c>
      <c r="C10" s="36">
        <v>16704</v>
      </c>
      <c r="D10" s="36">
        <v>1600</v>
      </c>
      <c r="E10" s="36">
        <v>1630</v>
      </c>
      <c r="F10" s="38" t="s">
        <v>20</v>
      </c>
      <c r="G10" s="38" t="s">
        <v>76</v>
      </c>
      <c r="H10" s="38" t="s">
        <v>78</v>
      </c>
      <c r="I10" s="38" t="s">
        <v>75</v>
      </c>
      <c r="J10" s="38" t="s">
        <v>43</v>
      </c>
      <c r="K10" s="36">
        <v>20.46</v>
      </c>
      <c r="L10" s="36">
        <f t="shared" si="0"/>
        <v>58.29</v>
      </c>
      <c r="M10" s="36">
        <v>36</v>
      </c>
    </row>
    <row r="11" spans="1:13" x14ac:dyDescent="0.25">
      <c r="A11" s="36">
        <v>10162</v>
      </c>
      <c r="B11" s="37">
        <v>41396</v>
      </c>
      <c r="C11" s="36">
        <v>16708</v>
      </c>
      <c r="D11" s="36">
        <v>2000</v>
      </c>
      <c r="E11" s="36">
        <v>2025</v>
      </c>
      <c r="F11" s="38" t="s">
        <v>64</v>
      </c>
      <c r="G11" s="38" t="s">
        <v>65</v>
      </c>
      <c r="H11" s="38" t="s">
        <v>69</v>
      </c>
      <c r="I11" s="38" t="s">
        <v>75</v>
      </c>
      <c r="J11" s="38" t="s">
        <v>43</v>
      </c>
      <c r="K11" s="36">
        <v>19.95</v>
      </c>
      <c r="L11" s="36">
        <f t="shared" si="0"/>
        <v>78.239999999999995</v>
      </c>
      <c r="M11" s="36">
        <v>36</v>
      </c>
    </row>
    <row r="12" spans="1:13" x14ac:dyDescent="0.25">
      <c r="A12" s="36">
        <v>10173</v>
      </c>
      <c r="B12" s="37">
        <v>41397</v>
      </c>
      <c r="C12" s="36">
        <v>16710</v>
      </c>
      <c r="D12" s="36">
        <v>1220</v>
      </c>
      <c r="E12" s="36">
        <v>1245</v>
      </c>
      <c r="F12" s="38" t="s">
        <v>64</v>
      </c>
      <c r="G12" s="38" t="s">
        <v>65</v>
      </c>
      <c r="H12" s="38" t="s">
        <v>69</v>
      </c>
      <c r="I12" s="38" t="s">
        <v>75</v>
      </c>
      <c r="J12" s="38" t="s">
        <v>43</v>
      </c>
      <c r="K12" s="36">
        <v>19.89</v>
      </c>
      <c r="L12" s="36">
        <f t="shared" si="0"/>
        <v>98.13</v>
      </c>
      <c r="M12" s="36">
        <v>36</v>
      </c>
    </row>
    <row r="13" spans="1:13" x14ac:dyDescent="0.25">
      <c r="A13" s="36">
        <v>10180</v>
      </c>
      <c r="B13" s="37">
        <v>41397</v>
      </c>
      <c r="C13" s="36">
        <v>16711</v>
      </c>
      <c r="D13" s="36">
        <v>1710</v>
      </c>
      <c r="E13" s="36">
        <v>1750</v>
      </c>
      <c r="F13" s="38" t="s">
        <v>64</v>
      </c>
      <c r="G13" s="38" t="s">
        <v>65</v>
      </c>
      <c r="H13" s="38" t="s">
        <v>69</v>
      </c>
      <c r="I13" s="38" t="s">
        <v>75</v>
      </c>
      <c r="J13" s="38" t="s">
        <v>43</v>
      </c>
      <c r="K13" s="36">
        <v>20.14</v>
      </c>
      <c r="L13" s="36">
        <f t="shared" si="0"/>
        <v>118.27</v>
      </c>
      <c r="M13" s="36">
        <v>36</v>
      </c>
    </row>
    <row r="14" spans="1:13" x14ac:dyDescent="0.25">
      <c r="A14" s="36">
        <v>10184</v>
      </c>
      <c r="B14" s="37">
        <v>41398</v>
      </c>
      <c r="C14" s="36">
        <v>16712</v>
      </c>
      <c r="D14" s="36">
        <v>1300</v>
      </c>
      <c r="E14" s="36">
        <v>1320</v>
      </c>
      <c r="F14" s="38" t="s">
        <v>64</v>
      </c>
      <c r="G14" s="38" t="s">
        <v>65</v>
      </c>
      <c r="H14" s="38" t="s">
        <v>69</v>
      </c>
      <c r="I14" s="38" t="s">
        <v>75</v>
      </c>
      <c r="J14" s="38" t="s">
        <v>43</v>
      </c>
      <c r="K14" s="36">
        <v>19.64</v>
      </c>
      <c r="L14" s="36">
        <f t="shared" si="0"/>
        <v>137.91</v>
      </c>
      <c r="M14" s="36">
        <v>36</v>
      </c>
    </row>
    <row r="15" spans="1:13" x14ac:dyDescent="0.25">
      <c r="A15" s="36">
        <v>10188</v>
      </c>
      <c r="B15" s="37">
        <v>41398</v>
      </c>
      <c r="C15" s="36">
        <v>16714</v>
      </c>
      <c r="D15" s="36">
        <v>1400</v>
      </c>
      <c r="E15" s="36">
        <v>1420</v>
      </c>
      <c r="F15" s="38" t="s">
        <v>20</v>
      </c>
      <c r="G15" s="38" t="s">
        <v>76</v>
      </c>
      <c r="H15" s="38" t="s">
        <v>78</v>
      </c>
      <c r="I15" s="38" t="s">
        <v>75</v>
      </c>
      <c r="J15" s="38" t="s">
        <v>43</v>
      </c>
      <c r="K15" s="36">
        <v>16.36</v>
      </c>
      <c r="L15" s="36">
        <f t="shared" si="0"/>
        <v>154.26999999999998</v>
      </c>
      <c r="M15" s="36">
        <v>36</v>
      </c>
    </row>
    <row r="16" spans="1:13" x14ac:dyDescent="0.25">
      <c r="A16" s="36">
        <v>10205</v>
      </c>
      <c r="B16" s="37">
        <v>41400</v>
      </c>
      <c r="C16" s="36">
        <v>16715</v>
      </c>
      <c r="D16" s="36">
        <v>1120</v>
      </c>
      <c r="E16" s="36">
        <v>1210</v>
      </c>
      <c r="F16" s="38" t="s">
        <v>64</v>
      </c>
      <c r="G16" s="38" t="s">
        <v>65</v>
      </c>
      <c r="H16" s="38" t="s">
        <v>69</v>
      </c>
      <c r="I16" s="38" t="s">
        <v>75</v>
      </c>
      <c r="J16" s="38" t="s">
        <v>43</v>
      </c>
      <c r="K16" s="36">
        <v>18.7</v>
      </c>
      <c r="L16" s="36">
        <f t="shared" si="0"/>
        <v>172.96999999999997</v>
      </c>
      <c r="M16" s="36">
        <v>36</v>
      </c>
    </row>
    <row r="17" spans="1:13" x14ac:dyDescent="0.25">
      <c r="A17" s="36">
        <v>10266</v>
      </c>
      <c r="B17" s="37">
        <v>41408</v>
      </c>
      <c r="C17" s="36">
        <v>16725</v>
      </c>
      <c r="D17" s="36">
        <v>1630</v>
      </c>
      <c r="E17" s="36">
        <v>1650</v>
      </c>
      <c r="F17" s="38" t="s">
        <v>12</v>
      </c>
      <c r="G17" s="38" t="s">
        <v>45</v>
      </c>
      <c r="H17" s="38" t="s">
        <v>19</v>
      </c>
      <c r="I17" s="38" t="s">
        <v>75</v>
      </c>
      <c r="J17" s="38" t="s">
        <v>43</v>
      </c>
      <c r="K17" s="36">
        <v>21.32</v>
      </c>
      <c r="L17" s="36">
        <f t="shared" si="0"/>
        <v>194.28999999999996</v>
      </c>
      <c r="M17" s="36">
        <v>36</v>
      </c>
    </row>
    <row r="19" spans="1:13" ht="15.75" thickBot="1" x14ac:dyDescent="0.3"/>
    <row r="20" spans="1:13" ht="21" x14ac:dyDescent="0.35">
      <c r="C20" s="44" t="s">
        <v>86</v>
      </c>
      <c r="D20" s="45"/>
      <c r="E20" s="45"/>
      <c r="F20" s="46"/>
    </row>
    <row r="21" spans="1:13" ht="21" x14ac:dyDescent="0.35">
      <c r="C21" s="47" t="s">
        <v>87</v>
      </c>
      <c r="D21" s="48"/>
      <c r="E21" s="48"/>
      <c r="F21" s="49"/>
    </row>
    <row r="22" spans="1:13" ht="21" x14ac:dyDescent="0.35">
      <c r="C22" s="47" t="s">
        <v>88</v>
      </c>
      <c r="D22" s="48"/>
      <c r="E22" s="48"/>
      <c r="F22" s="49"/>
    </row>
    <row r="23" spans="1:13" ht="21.75" thickBot="1" x14ac:dyDescent="0.4">
      <c r="C23" s="50" t="s">
        <v>89</v>
      </c>
      <c r="D23" s="51"/>
      <c r="E23" s="51"/>
      <c r="F23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10" sqref="A10:M18"/>
    </sheetView>
  </sheetViews>
  <sheetFormatPr baseColWidth="10" defaultRowHeight="15" x14ac:dyDescent="0.25"/>
  <cols>
    <col min="5" max="5" width="10.28515625" customWidth="1"/>
    <col min="9" max="9" width="15" customWidth="1"/>
    <col min="10" max="10" width="8.140625" customWidth="1"/>
    <col min="11" max="11" width="8.42578125" customWidth="1"/>
    <col min="13" max="13" width="8.28515625" customWidth="1"/>
  </cols>
  <sheetData>
    <row r="1" spans="1:15" x14ac:dyDescent="0.25">
      <c r="D1" s="16"/>
      <c r="E1" s="23" t="s">
        <v>26</v>
      </c>
      <c r="G1" s="24"/>
    </row>
    <row r="2" spans="1:15" x14ac:dyDescent="0.25">
      <c r="D2" s="16"/>
      <c r="E2" s="23" t="s">
        <v>27</v>
      </c>
      <c r="G2" s="24"/>
    </row>
    <row r="3" spans="1:15" x14ac:dyDescent="0.25">
      <c r="B3" s="18"/>
      <c r="C3" s="17"/>
      <c r="D3" s="19"/>
      <c r="E3" s="25" t="s">
        <v>28</v>
      </c>
      <c r="G3" s="25"/>
    </row>
    <row r="4" spans="1:15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5" ht="19.5" thickTop="1" x14ac:dyDescent="0.3">
      <c r="N5" s="55"/>
      <c r="O5" s="55"/>
    </row>
    <row r="6" spans="1:15" ht="18.75" x14ac:dyDescent="0.3">
      <c r="A6" s="53" t="s">
        <v>90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  <c r="N6" s="55"/>
      <c r="O6" s="55"/>
    </row>
    <row r="7" spans="1:15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5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5" x14ac:dyDescent="0.25">
      <c r="A10" s="36">
        <v>10298</v>
      </c>
      <c r="B10" s="37">
        <v>41414</v>
      </c>
      <c r="C10" s="36">
        <v>16736</v>
      </c>
      <c r="D10" s="36">
        <v>1700</v>
      </c>
      <c r="E10" s="36">
        <v>1720</v>
      </c>
      <c r="F10" s="38" t="s">
        <v>64</v>
      </c>
      <c r="G10" s="38" t="s">
        <v>65</v>
      </c>
      <c r="H10" s="38" t="s">
        <v>91</v>
      </c>
      <c r="I10" s="38" t="s">
        <v>75</v>
      </c>
      <c r="J10" s="38" t="s">
        <v>43</v>
      </c>
      <c r="K10" s="36">
        <v>20.100000000000001</v>
      </c>
      <c r="L10" s="36">
        <v>20.100000000000001</v>
      </c>
      <c r="M10" s="36">
        <v>36</v>
      </c>
    </row>
    <row r="11" spans="1:15" x14ac:dyDescent="0.25">
      <c r="A11" s="36">
        <v>10310</v>
      </c>
      <c r="B11" s="37">
        <v>41416</v>
      </c>
      <c r="C11" s="36">
        <v>16758</v>
      </c>
      <c r="D11" s="36">
        <v>1930</v>
      </c>
      <c r="E11" s="36">
        <v>1950</v>
      </c>
      <c r="F11" s="38" t="s">
        <v>64</v>
      </c>
      <c r="G11" s="38" t="s">
        <v>65</v>
      </c>
      <c r="H11" s="38" t="s">
        <v>91</v>
      </c>
      <c r="I11" s="38" t="s">
        <v>75</v>
      </c>
      <c r="J11" s="38" t="s">
        <v>43</v>
      </c>
      <c r="K11" s="36">
        <v>20.51</v>
      </c>
      <c r="L11" s="36">
        <f t="shared" ref="L11:L18" si="0">SUM(L10+K11)</f>
        <v>40.61</v>
      </c>
      <c r="M11" s="36">
        <v>36</v>
      </c>
    </row>
    <row r="12" spans="1:15" x14ac:dyDescent="0.25">
      <c r="A12" s="36">
        <v>10325</v>
      </c>
      <c r="B12" s="37">
        <v>41418</v>
      </c>
      <c r="C12" s="36">
        <v>16745</v>
      </c>
      <c r="D12" s="36">
        <v>1915</v>
      </c>
      <c r="E12" s="36">
        <v>1945</v>
      </c>
      <c r="F12" s="38" t="s">
        <v>64</v>
      </c>
      <c r="G12" s="38" t="s">
        <v>65</v>
      </c>
      <c r="H12" s="38" t="s">
        <v>91</v>
      </c>
      <c r="I12" s="38" t="s">
        <v>75</v>
      </c>
      <c r="J12" s="38" t="s">
        <v>43</v>
      </c>
      <c r="K12" s="36">
        <v>14.88</v>
      </c>
      <c r="L12" s="36">
        <f t="shared" si="0"/>
        <v>55.49</v>
      </c>
      <c r="M12" s="36">
        <v>36</v>
      </c>
    </row>
    <row r="13" spans="1:15" x14ac:dyDescent="0.25">
      <c r="A13" s="36">
        <v>10352</v>
      </c>
      <c r="B13" s="37">
        <v>41422</v>
      </c>
      <c r="C13" s="36">
        <v>16748</v>
      </c>
      <c r="D13" s="36">
        <v>1130</v>
      </c>
      <c r="E13" s="36">
        <v>1200</v>
      </c>
      <c r="F13" s="38" t="s">
        <v>64</v>
      </c>
      <c r="G13" s="38" t="s">
        <v>65</v>
      </c>
      <c r="H13" s="38" t="s">
        <v>91</v>
      </c>
      <c r="I13" s="38" t="s">
        <v>75</v>
      </c>
      <c r="J13" s="38" t="s">
        <v>43</v>
      </c>
      <c r="K13" s="36">
        <v>21.21</v>
      </c>
      <c r="L13" s="36">
        <f t="shared" si="0"/>
        <v>76.7</v>
      </c>
      <c r="M13" s="36">
        <v>36</v>
      </c>
    </row>
    <row r="14" spans="1:15" x14ac:dyDescent="0.25">
      <c r="A14" s="36">
        <v>10358</v>
      </c>
      <c r="B14" s="37">
        <v>41422</v>
      </c>
      <c r="C14" s="36">
        <v>16651</v>
      </c>
      <c r="D14" s="36">
        <v>1930</v>
      </c>
      <c r="E14" s="36">
        <v>1955</v>
      </c>
      <c r="F14" s="38" t="s">
        <v>64</v>
      </c>
      <c r="G14" s="38" t="s">
        <v>65</v>
      </c>
      <c r="H14" s="38" t="s">
        <v>91</v>
      </c>
      <c r="I14" s="38" t="s">
        <v>75</v>
      </c>
      <c r="J14" s="38" t="s">
        <v>43</v>
      </c>
      <c r="K14" s="36">
        <v>21</v>
      </c>
      <c r="L14" s="36">
        <f t="shared" si="0"/>
        <v>97.7</v>
      </c>
      <c r="M14" s="36">
        <v>36</v>
      </c>
    </row>
    <row r="15" spans="1:15" x14ac:dyDescent="0.25">
      <c r="A15" s="36">
        <v>10364</v>
      </c>
      <c r="B15" s="37">
        <v>41423</v>
      </c>
      <c r="C15" s="36">
        <v>16654</v>
      </c>
      <c r="D15" s="36">
        <v>1420</v>
      </c>
      <c r="E15" s="36">
        <v>1450</v>
      </c>
      <c r="F15" s="38" t="s">
        <v>64</v>
      </c>
      <c r="G15" s="38" t="s">
        <v>65</v>
      </c>
      <c r="H15" s="38" t="s">
        <v>91</v>
      </c>
      <c r="I15" s="38" t="s">
        <v>75</v>
      </c>
      <c r="J15" s="38" t="s">
        <v>43</v>
      </c>
      <c r="K15" s="36">
        <v>17.04</v>
      </c>
      <c r="L15" s="36">
        <f t="shared" si="0"/>
        <v>114.74000000000001</v>
      </c>
      <c r="M15" s="36">
        <v>36</v>
      </c>
    </row>
    <row r="16" spans="1:15" x14ac:dyDescent="0.25">
      <c r="A16" s="36">
        <v>10374</v>
      </c>
      <c r="B16" s="37">
        <v>41424</v>
      </c>
      <c r="C16" s="36">
        <v>16658</v>
      </c>
      <c r="D16" s="36">
        <v>1200</v>
      </c>
      <c r="E16" s="36">
        <v>1240</v>
      </c>
      <c r="F16" s="38" t="s">
        <v>64</v>
      </c>
      <c r="G16" s="38" t="s">
        <v>65</v>
      </c>
      <c r="H16" s="38" t="s">
        <v>91</v>
      </c>
      <c r="I16" s="38" t="s">
        <v>75</v>
      </c>
      <c r="J16" s="38" t="s">
        <v>43</v>
      </c>
      <c r="K16" s="38">
        <v>19.07</v>
      </c>
      <c r="L16" s="36">
        <f t="shared" si="0"/>
        <v>133.81</v>
      </c>
      <c r="M16" s="36">
        <v>36</v>
      </c>
    </row>
    <row r="17" spans="1:13" x14ac:dyDescent="0.25">
      <c r="A17" s="36">
        <v>10379</v>
      </c>
      <c r="B17" s="37">
        <v>41424</v>
      </c>
      <c r="C17" s="36">
        <v>16660</v>
      </c>
      <c r="D17" s="36">
        <v>1920</v>
      </c>
      <c r="E17" s="36">
        <v>2000</v>
      </c>
      <c r="F17" s="38" t="s">
        <v>64</v>
      </c>
      <c r="G17" s="38" t="s">
        <v>65</v>
      </c>
      <c r="H17" s="38" t="s">
        <v>92</v>
      </c>
      <c r="I17" s="38" t="s">
        <v>75</v>
      </c>
      <c r="J17" s="38" t="s">
        <v>43</v>
      </c>
      <c r="K17" s="36">
        <v>18.62</v>
      </c>
      <c r="L17" s="36">
        <f t="shared" si="0"/>
        <v>152.43</v>
      </c>
      <c r="M17" s="36">
        <v>36</v>
      </c>
    </row>
    <row r="18" spans="1:13" x14ac:dyDescent="0.25">
      <c r="A18" s="36">
        <v>10387</v>
      </c>
      <c r="B18" s="37">
        <v>41425</v>
      </c>
      <c r="C18" s="36">
        <v>16661</v>
      </c>
      <c r="D18" s="36">
        <v>1200</v>
      </c>
      <c r="E18" s="36">
        <v>1238</v>
      </c>
      <c r="F18" s="38" t="s">
        <v>64</v>
      </c>
      <c r="G18" s="38" t="s">
        <v>65</v>
      </c>
      <c r="H18" s="38" t="s">
        <v>92</v>
      </c>
      <c r="I18" s="38" t="s">
        <v>75</v>
      </c>
      <c r="J18" s="38" t="s">
        <v>43</v>
      </c>
      <c r="K18" s="36">
        <v>19.239999999999998</v>
      </c>
      <c r="L18" s="36">
        <f t="shared" si="0"/>
        <v>171.67000000000002</v>
      </c>
      <c r="M18" s="36">
        <v>36</v>
      </c>
    </row>
    <row r="20" spans="1:13" ht="15.75" thickBot="1" x14ac:dyDescent="0.3"/>
    <row r="21" spans="1:13" ht="21" x14ac:dyDescent="0.35">
      <c r="E21" s="44" t="s">
        <v>93</v>
      </c>
      <c r="F21" s="45"/>
      <c r="G21" s="45"/>
      <c r="H21" s="46"/>
    </row>
    <row r="22" spans="1:13" ht="21" x14ac:dyDescent="0.35">
      <c r="E22" s="47" t="s">
        <v>94</v>
      </c>
      <c r="F22" s="48"/>
      <c r="G22" s="48"/>
      <c r="H22" s="49"/>
    </row>
    <row r="23" spans="1:13" ht="21" x14ac:dyDescent="0.35">
      <c r="E23" s="47" t="s">
        <v>95</v>
      </c>
      <c r="F23" s="48"/>
      <c r="G23" s="48"/>
      <c r="H23" s="49"/>
    </row>
    <row r="24" spans="1:13" ht="21.75" thickBot="1" x14ac:dyDescent="0.4">
      <c r="E24" s="50" t="s">
        <v>96</v>
      </c>
      <c r="F24" s="51"/>
      <c r="G24" s="51"/>
      <c r="H24" s="52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7" workbookViewId="0">
      <selection activeCell="A10" sqref="A10:M26"/>
    </sheetView>
  </sheetViews>
  <sheetFormatPr baseColWidth="10" defaultRowHeight="15" x14ac:dyDescent="0.25"/>
  <cols>
    <col min="9" max="9" width="14.28515625" bestFit="1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97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10401</v>
      </c>
      <c r="B10" s="37">
        <v>41426</v>
      </c>
      <c r="C10" s="36">
        <v>16665</v>
      </c>
      <c r="D10" s="36">
        <v>1700</v>
      </c>
      <c r="E10" s="36">
        <v>1730</v>
      </c>
      <c r="F10" s="38" t="s">
        <v>64</v>
      </c>
      <c r="G10" s="38" t="s">
        <v>65</v>
      </c>
      <c r="H10" s="38" t="s">
        <v>92</v>
      </c>
      <c r="I10" s="38" t="s">
        <v>75</v>
      </c>
      <c r="J10" s="38" t="s">
        <v>43</v>
      </c>
      <c r="K10" s="36">
        <v>20.350000000000001</v>
      </c>
      <c r="L10" s="36">
        <v>20.350000000000001</v>
      </c>
      <c r="M10" s="36">
        <v>36</v>
      </c>
    </row>
    <row r="11" spans="1:13" x14ac:dyDescent="0.25">
      <c r="A11" s="36">
        <v>10405</v>
      </c>
      <c r="B11" s="37">
        <v>41428</v>
      </c>
      <c r="C11" s="36">
        <v>16667</v>
      </c>
      <c r="D11" s="36">
        <v>1700</v>
      </c>
      <c r="E11" s="36">
        <v>1730</v>
      </c>
      <c r="F11" s="38" t="s">
        <v>64</v>
      </c>
      <c r="G11" s="38" t="s">
        <v>65</v>
      </c>
      <c r="H11" s="38" t="s">
        <v>91</v>
      </c>
      <c r="I11" s="38" t="s">
        <v>75</v>
      </c>
      <c r="J11" s="38" t="s">
        <v>43</v>
      </c>
      <c r="K11" s="36">
        <v>20.12</v>
      </c>
      <c r="L11" s="36">
        <f t="shared" ref="L11:L26" si="0">SUM(L10+K11)</f>
        <v>40.47</v>
      </c>
      <c r="M11" s="36">
        <v>36</v>
      </c>
    </row>
    <row r="12" spans="1:13" x14ac:dyDescent="0.25">
      <c r="A12" s="36">
        <v>10412</v>
      </c>
      <c r="B12" s="37">
        <v>41429</v>
      </c>
      <c r="C12" s="36">
        <v>16668</v>
      </c>
      <c r="D12" s="36">
        <v>1200</v>
      </c>
      <c r="E12" s="36">
        <v>1240</v>
      </c>
      <c r="F12" s="38" t="s">
        <v>64</v>
      </c>
      <c r="G12" s="38" t="s">
        <v>65</v>
      </c>
      <c r="H12" s="38" t="s">
        <v>91</v>
      </c>
      <c r="I12" s="38" t="s">
        <v>75</v>
      </c>
      <c r="J12" s="38" t="s">
        <v>43</v>
      </c>
      <c r="K12" s="36">
        <v>20.260000000000002</v>
      </c>
      <c r="L12" s="36">
        <f t="shared" si="0"/>
        <v>60.730000000000004</v>
      </c>
      <c r="M12" s="36">
        <v>36</v>
      </c>
    </row>
    <row r="13" spans="1:13" x14ac:dyDescent="0.25">
      <c r="A13" s="36">
        <v>10424</v>
      </c>
      <c r="B13" s="37">
        <v>41429</v>
      </c>
      <c r="C13" s="36">
        <v>16670</v>
      </c>
      <c r="D13" s="36">
        <v>1800</v>
      </c>
      <c r="E13" s="36">
        <v>1830</v>
      </c>
      <c r="F13" s="38" t="s">
        <v>64</v>
      </c>
      <c r="G13" s="38" t="s">
        <v>65</v>
      </c>
      <c r="H13" s="38" t="s">
        <v>91</v>
      </c>
      <c r="I13" s="38" t="s">
        <v>75</v>
      </c>
      <c r="J13" s="38" t="s">
        <v>43</v>
      </c>
      <c r="K13" s="36">
        <v>18.36</v>
      </c>
      <c r="L13" s="36">
        <f t="shared" si="0"/>
        <v>79.09</v>
      </c>
      <c r="M13" s="36">
        <v>36</v>
      </c>
    </row>
    <row r="14" spans="1:13" x14ac:dyDescent="0.25">
      <c r="A14" s="36">
        <v>10426</v>
      </c>
      <c r="B14" s="37">
        <v>41430</v>
      </c>
      <c r="C14" s="36">
        <v>16671</v>
      </c>
      <c r="D14" s="36">
        <v>1200</v>
      </c>
      <c r="E14" s="36">
        <v>1230</v>
      </c>
      <c r="F14" s="38" t="s">
        <v>64</v>
      </c>
      <c r="G14" s="38" t="s">
        <v>65</v>
      </c>
      <c r="H14" s="38" t="s">
        <v>91</v>
      </c>
      <c r="I14" s="38" t="s">
        <v>75</v>
      </c>
      <c r="J14" s="38" t="s">
        <v>43</v>
      </c>
      <c r="K14" s="36">
        <v>19.53</v>
      </c>
      <c r="L14" s="36">
        <f t="shared" si="0"/>
        <v>98.62</v>
      </c>
      <c r="M14" s="36">
        <v>37</v>
      </c>
    </row>
    <row r="15" spans="1:13" x14ac:dyDescent="0.25">
      <c r="A15" s="36">
        <v>10444</v>
      </c>
      <c r="B15" s="37">
        <v>41431</v>
      </c>
      <c r="C15" s="36">
        <v>16674</v>
      </c>
      <c r="D15" s="36">
        <v>1930</v>
      </c>
      <c r="E15" s="36">
        <v>2000</v>
      </c>
      <c r="F15" s="38" t="s">
        <v>64</v>
      </c>
      <c r="G15" s="38" t="s">
        <v>65</v>
      </c>
      <c r="H15" s="38" t="s">
        <v>70</v>
      </c>
      <c r="I15" s="38" t="s">
        <v>75</v>
      </c>
      <c r="J15" s="38" t="s">
        <v>43</v>
      </c>
      <c r="K15" s="36">
        <v>17.36</v>
      </c>
      <c r="L15" s="36">
        <f t="shared" si="0"/>
        <v>115.98</v>
      </c>
      <c r="M15" s="36">
        <v>37</v>
      </c>
    </row>
    <row r="16" spans="1:13" x14ac:dyDescent="0.25">
      <c r="A16" s="36">
        <v>10459</v>
      </c>
      <c r="B16" s="37">
        <v>41432</v>
      </c>
      <c r="C16" s="36">
        <v>16676</v>
      </c>
      <c r="D16" s="36">
        <v>1240</v>
      </c>
      <c r="E16" s="36">
        <v>1300</v>
      </c>
      <c r="F16" s="38" t="s">
        <v>64</v>
      </c>
      <c r="G16" s="38" t="s">
        <v>65</v>
      </c>
      <c r="H16" s="38" t="s">
        <v>92</v>
      </c>
      <c r="I16" s="38" t="s">
        <v>75</v>
      </c>
      <c r="J16" s="38" t="s">
        <v>43</v>
      </c>
      <c r="K16" s="36">
        <v>19.329999999999998</v>
      </c>
      <c r="L16" s="36">
        <f t="shared" si="0"/>
        <v>135.31</v>
      </c>
      <c r="M16" s="36">
        <v>37</v>
      </c>
    </row>
    <row r="17" spans="1:13" x14ac:dyDescent="0.25">
      <c r="A17" s="36">
        <v>10491</v>
      </c>
      <c r="B17" s="37">
        <v>41435</v>
      </c>
      <c r="C17" s="36">
        <v>16679</v>
      </c>
      <c r="D17" s="36">
        <v>1800</v>
      </c>
      <c r="E17" s="36">
        <v>1830</v>
      </c>
      <c r="F17" s="38" t="s">
        <v>64</v>
      </c>
      <c r="G17" s="38" t="s">
        <v>65</v>
      </c>
      <c r="H17" s="38" t="s">
        <v>92</v>
      </c>
      <c r="I17" s="38" t="s">
        <v>75</v>
      </c>
      <c r="J17" s="38" t="s">
        <v>43</v>
      </c>
      <c r="K17" s="36">
        <v>15.19</v>
      </c>
      <c r="L17" s="36">
        <f t="shared" si="0"/>
        <v>150.5</v>
      </c>
      <c r="M17" s="36">
        <v>37</v>
      </c>
    </row>
    <row r="18" spans="1:13" x14ac:dyDescent="0.25">
      <c r="A18" s="36">
        <v>10516</v>
      </c>
      <c r="B18" s="37">
        <v>41437</v>
      </c>
      <c r="C18" s="36">
        <v>16684</v>
      </c>
      <c r="D18" s="36">
        <v>1200</v>
      </c>
      <c r="E18" s="36">
        <v>1240</v>
      </c>
      <c r="F18" s="38" t="s">
        <v>64</v>
      </c>
      <c r="G18" s="38" t="s">
        <v>65</v>
      </c>
      <c r="H18" s="38" t="s">
        <v>91</v>
      </c>
      <c r="I18" s="38" t="s">
        <v>75</v>
      </c>
      <c r="J18" s="38" t="s">
        <v>43</v>
      </c>
      <c r="K18" s="36">
        <v>20.46</v>
      </c>
      <c r="L18" s="36">
        <f t="shared" si="0"/>
        <v>170.96</v>
      </c>
      <c r="M18" s="36">
        <v>37</v>
      </c>
    </row>
    <row r="19" spans="1:13" x14ac:dyDescent="0.25">
      <c r="A19" s="36">
        <v>10525</v>
      </c>
      <c r="B19" s="37">
        <v>41437</v>
      </c>
      <c r="C19" s="36">
        <v>16686</v>
      </c>
      <c r="D19" s="36">
        <v>1830</v>
      </c>
      <c r="E19" s="36">
        <v>1900</v>
      </c>
      <c r="F19" s="38" t="s">
        <v>64</v>
      </c>
      <c r="G19" s="38" t="s">
        <v>65</v>
      </c>
      <c r="H19" s="38" t="s">
        <v>91</v>
      </c>
      <c r="I19" s="38" t="s">
        <v>75</v>
      </c>
      <c r="J19" s="38" t="s">
        <v>43</v>
      </c>
      <c r="K19" s="36">
        <v>19.5</v>
      </c>
      <c r="L19" s="36">
        <f t="shared" si="0"/>
        <v>190.46</v>
      </c>
      <c r="M19" s="36">
        <v>37</v>
      </c>
    </row>
    <row r="20" spans="1:13" x14ac:dyDescent="0.25">
      <c r="A20" s="36">
        <v>10543</v>
      </c>
      <c r="B20" s="37">
        <v>41438</v>
      </c>
      <c r="C20" s="36">
        <v>16690</v>
      </c>
      <c r="D20" s="36">
        <v>2000</v>
      </c>
      <c r="E20" s="36">
        <v>2035</v>
      </c>
      <c r="F20" s="38" t="s">
        <v>64</v>
      </c>
      <c r="G20" s="38" t="s">
        <v>65</v>
      </c>
      <c r="H20" s="38" t="s">
        <v>91</v>
      </c>
      <c r="I20" s="38" t="s">
        <v>75</v>
      </c>
      <c r="J20" s="38" t="s">
        <v>43</v>
      </c>
      <c r="K20" s="36">
        <v>20.58</v>
      </c>
      <c r="L20" s="36">
        <f t="shared" si="0"/>
        <v>211.04000000000002</v>
      </c>
      <c r="M20" s="36">
        <v>37</v>
      </c>
    </row>
    <row r="21" spans="1:13" x14ac:dyDescent="0.25">
      <c r="A21" s="36">
        <v>10553</v>
      </c>
      <c r="B21" s="37">
        <v>41439</v>
      </c>
      <c r="C21" s="36">
        <v>16692</v>
      </c>
      <c r="D21" s="36">
        <v>1215</v>
      </c>
      <c r="E21" s="36">
        <v>1300</v>
      </c>
      <c r="F21" s="38" t="s">
        <v>64</v>
      </c>
      <c r="G21" s="38" t="s">
        <v>65</v>
      </c>
      <c r="H21" s="38" t="s">
        <v>91</v>
      </c>
      <c r="I21" s="38" t="s">
        <v>75</v>
      </c>
      <c r="J21" s="38" t="s">
        <v>43</v>
      </c>
      <c r="K21" s="36">
        <v>19.579999999999998</v>
      </c>
      <c r="L21" s="36">
        <f t="shared" si="0"/>
        <v>230.62</v>
      </c>
      <c r="M21" s="36">
        <v>37</v>
      </c>
    </row>
    <row r="22" spans="1:13" x14ac:dyDescent="0.25">
      <c r="A22" s="36">
        <v>10554</v>
      </c>
      <c r="B22" s="37">
        <v>41439</v>
      </c>
      <c r="C22" s="36">
        <v>16694</v>
      </c>
      <c r="D22" s="36">
        <v>1950</v>
      </c>
      <c r="E22" s="36">
        <v>2020</v>
      </c>
      <c r="F22" s="38" t="s">
        <v>64</v>
      </c>
      <c r="G22" s="38" t="s">
        <v>65</v>
      </c>
      <c r="H22" s="38" t="s">
        <v>91</v>
      </c>
      <c r="I22" s="38" t="s">
        <v>75</v>
      </c>
      <c r="J22" s="38" t="s">
        <v>43</v>
      </c>
      <c r="K22" s="36">
        <v>14.5</v>
      </c>
      <c r="L22" s="36">
        <f t="shared" si="0"/>
        <v>245.12</v>
      </c>
      <c r="M22" s="36">
        <v>37</v>
      </c>
    </row>
    <row r="23" spans="1:13" x14ac:dyDescent="0.25">
      <c r="A23" s="36">
        <v>10555</v>
      </c>
      <c r="B23" s="37">
        <v>41439</v>
      </c>
      <c r="C23" s="36">
        <v>16695</v>
      </c>
      <c r="D23" s="36">
        <v>1950</v>
      </c>
      <c r="E23" s="36">
        <v>2029</v>
      </c>
      <c r="F23" s="38" t="s">
        <v>64</v>
      </c>
      <c r="G23" s="38" t="s">
        <v>65</v>
      </c>
      <c r="H23" s="38" t="s">
        <v>91</v>
      </c>
      <c r="I23" s="38" t="s">
        <v>75</v>
      </c>
      <c r="J23" s="38" t="s">
        <v>43</v>
      </c>
      <c r="K23" s="36">
        <v>6.75</v>
      </c>
      <c r="L23" s="36">
        <f t="shared" si="0"/>
        <v>251.87</v>
      </c>
      <c r="M23" s="36">
        <v>37</v>
      </c>
    </row>
    <row r="24" spans="1:13" x14ac:dyDescent="0.25">
      <c r="A24" s="36">
        <v>10568</v>
      </c>
      <c r="B24" s="37">
        <v>41440</v>
      </c>
      <c r="C24" s="36">
        <v>16696</v>
      </c>
      <c r="D24" s="36">
        <v>1300</v>
      </c>
      <c r="E24" s="36">
        <v>1330</v>
      </c>
      <c r="F24" s="38" t="s">
        <v>64</v>
      </c>
      <c r="G24" s="38" t="s">
        <v>65</v>
      </c>
      <c r="H24" s="38" t="s">
        <v>91</v>
      </c>
      <c r="I24" s="38" t="s">
        <v>75</v>
      </c>
      <c r="J24" s="38" t="s">
        <v>43</v>
      </c>
      <c r="K24" s="36">
        <v>18.399999999999999</v>
      </c>
      <c r="L24" s="36">
        <f t="shared" si="0"/>
        <v>270.27</v>
      </c>
      <c r="M24" s="36">
        <v>37</v>
      </c>
    </row>
    <row r="25" spans="1:13" x14ac:dyDescent="0.25">
      <c r="A25" s="36">
        <v>10576</v>
      </c>
      <c r="B25" s="37">
        <v>41440</v>
      </c>
      <c r="C25" s="36">
        <v>16699</v>
      </c>
      <c r="D25" s="36">
        <v>1700</v>
      </c>
      <c r="E25" s="36">
        <v>1715</v>
      </c>
      <c r="F25" s="38" t="s">
        <v>20</v>
      </c>
      <c r="G25" s="38" t="s">
        <v>36</v>
      </c>
      <c r="H25" s="38" t="s">
        <v>79</v>
      </c>
      <c r="I25" s="38" t="s">
        <v>75</v>
      </c>
      <c r="J25" s="38" t="s">
        <v>43</v>
      </c>
      <c r="K25" s="36">
        <v>20.95</v>
      </c>
      <c r="L25" s="36">
        <f t="shared" si="0"/>
        <v>291.21999999999997</v>
      </c>
      <c r="M25" s="36">
        <v>37</v>
      </c>
    </row>
    <row r="26" spans="1:13" x14ac:dyDescent="0.25">
      <c r="A26" s="56">
        <v>10538</v>
      </c>
      <c r="B26" s="57">
        <v>41438</v>
      </c>
      <c r="C26" s="56">
        <v>16687</v>
      </c>
      <c r="D26" s="56">
        <v>1300</v>
      </c>
      <c r="E26" s="56">
        <v>1315</v>
      </c>
      <c r="F26" s="39" t="s">
        <v>64</v>
      </c>
      <c r="G26" s="39" t="s">
        <v>65</v>
      </c>
      <c r="H26" s="39" t="s">
        <v>92</v>
      </c>
      <c r="I26" s="39" t="s">
        <v>75</v>
      </c>
      <c r="J26" s="39" t="s">
        <v>43</v>
      </c>
      <c r="K26" s="56">
        <v>21.04</v>
      </c>
      <c r="L26" s="36">
        <f t="shared" si="0"/>
        <v>312.26</v>
      </c>
      <c r="M26" s="36">
        <v>37</v>
      </c>
    </row>
    <row r="27" spans="1:13" ht="15.75" thickBot="1" x14ac:dyDescent="0.3"/>
    <row r="28" spans="1:13" ht="21" x14ac:dyDescent="0.35">
      <c r="E28" s="44" t="s">
        <v>98</v>
      </c>
      <c r="F28" s="45"/>
      <c r="G28" s="45"/>
      <c r="H28" s="46"/>
    </row>
    <row r="29" spans="1:13" ht="21" x14ac:dyDescent="0.35">
      <c r="E29" s="47" t="s">
        <v>99</v>
      </c>
      <c r="F29" s="48"/>
      <c r="G29" s="48"/>
      <c r="H29" s="49"/>
    </row>
    <row r="30" spans="1:13" ht="21" x14ac:dyDescent="0.35">
      <c r="E30" s="47" t="s">
        <v>100</v>
      </c>
      <c r="F30" s="48"/>
      <c r="G30" s="48"/>
      <c r="H30" s="49"/>
    </row>
    <row r="31" spans="1:13" ht="21.75" thickBot="1" x14ac:dyDescent="0.4">
      <c r="E31" s="50" t="s">
        <v>101</v>
      </c>
      <c r="F31" s="51"/>
      <c r="G31" s="51"/>
      <c r="H31" s="5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26" workbookViewId="0">
      <selection activeCell="A10" sqref="A10:M28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102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10589</v>
      </c>
      <c r="B10" s="37">
        <v>41442</v>
      </c>
      <c r="C10" s="36">
        <v>16700</v>
      </c>
      <c r="D10" s="36">
        <v>1330</v>
      </c>
      <c r="E10" s="36">
        <v>1430</v>
      </c>
      <c r="F10" s="38" t="s">
        <v>64</v>
      </c>
      <c r="G10" s="38" t="s">
        <v>65</v>
      </c>
      <c r="H10" s="38" t="s">
        <v>92</v>
      </c>
      <c r="I10" s="38" t="s">
        <v>75</v>
      </c>
      <c r="J10" s="38" t="s">
        <v>43</v>
      </c>
      <c r="K10" s="36">
        <v>17.11</v>
      </c>
      <c r="L10" s="36">
        <v>17.11</v>
      </c>
      <c r="M10" s="36">
        <v>37</v>
      </c>
    </row>
    <row r="11" spans="1:13" x14ac:dyDescent="0.25">
      <c r="A11" s="36">
        <v>10600</v>
      </c>
      <c r="B11" s="37">
        <v>41443</v>
      </c>
      <c r="C11" s="36">
        <v>16754</v>
      </c>
      <c r="D11" s="36">
        <v>1700</v>
      </c>
      <c r="E11" s="36">
        <v>1730</v>
      </c>
      <c r="F11" s="38" t="s">
        <v>64</v>
      </c>
      <c r="G11" s="38" t="s">
        <v>65</v>
      </c>
      <c r="H11" s="38" t="s">
        <v>91</v>
      </c>
      <c r="I11" s="38" t="s">
        <v>75</v>
      </c>
      <c r="J11" s="38" t="s">
        <v>43</v>
      </c>
      <c r="K11" s="36">
        <v>21.59</v>
      </c>
      <c r="L11" s="36">
        <f t="shared" ref="L11:L28" si="0">SUM(L10+K11)</f>
        <v>38.700000000000003</v>
      </c>
      <c r="M11" s="36">
        <v>37</v>
      </c>
    </row>
    <row r="12" spans="1:13" x14ac:dyDescent="0.25">
      <c r="A12" s="36">
        <v>10607</v>
      </c>
      <c r="B12" s="37">
        <v>41444</v>
      </c>
      <c r="C12" s="36">
        <v>16756</v>
      </c>
      <c r="D12" s="36">
        <v>1230</v>
      </c>
      <c r="E12" s="36">
        <v>1300</v>
      </c>
      <c r="F12" s="38" t="s">
        <v>64</v>
      </c>
      <c r="G12" s="38" t="s">
        <v>65</v>
      </c>
      <c r="H12" s="38" t="s">
        <v>91</v>
      </c>
      <c r="I12" s="38" t="s">
        <v>75</v>
      </c>
      <c r="J12" s="38" t="s">
        <v>43</v>
      </c>
      <c r="K12" s="36">
        <v>20.05</v>
      </c>
      <c r="L12" s="36">
        <f t="shared" si="0"/>
        <v>58.75</v>
      </c>
      <c r="M12" s="36">
        <v>37</v>
      </c>
    </row>
    <row r="13" spans="1:13" x14ac:dyDescent="0.25">
      <c r="A13" s="36">
        <v>10620</v>
      </c>
      <c r="B13" s="37">
        <v>41445</v>
      </c>
      <c r="C13" s="36">
        <v>16757</v>
      </c>
      <c r="D13" s="36">
        <v>900</v>
      </c>
      <c r="E13" s="36">
        <v>1040</v>
      </c>
      <c r="F13" s="38" t="s">
        <v>64</v>
      </c>
      <c r="G13" s="38" t="s">
        <v>65</v>
      </c>
      <c r="H13" s="38" t="s">
        <v>91</v>
      </c>
      <c r="I13" s="38" t="s">
        <v>75</v>
      </c>
      <c r="J13" s="38" t="s">
        <v>43</v>
      </c>
      <c r="K13" s="36">
        <v>18.850000000000001</v>
      </c>
      <c r="L13" s="36">
        <f t="shared" si="0"/>
        <v>77.599999999999994</v>
      </c>
      <c r="M13" s="36">
        <v>38</v>
      </c>
    </row>
    <row r="14" spans="1:13" x14ac:dyDescent="0.25">
      <c r="A14" s="36">
        <v>10627</v>
      </c>
      <c r="B14" s="37">
        <v>41445</v>
      </c>
      <c r="C14" s="36">
        <v>16759</v>
      </c>
      <c r="D14" s="36">
        <v>1700</v>
      </c>
      <c r="E14" s="36">
        <v>1720</v>
      </c>
      <c r="F14" s="38" t="s">
        <v>64</v>
      </c>
      <c r="G14" s="38" t="s">
        <v>65</v>
      </c>
      <c r="H14" s="38" t="s">
        <v>91</v>
      </c>
      <c r="I14" s="38" t="s">
        <v>75</v>
      </c>
      <c r="J14" s="38" t="s">
        <v>43</v>
      </c>
      <c r="K14" s="36">
        <v>19.23</v>
      </c>
      <c r="L14" s="36">
        <f t="shared" si="0"/>
        <v>96.83</v>
      </c>
      <c r="M14" s="36">
        <v>38</v>
      </c>
    </row>
    <row r="15" spans="1:13" x14ac:dyDescent="0.25">
      <c r="A15" s="36">
        <v>10635</v>
      </c>
      <c r="B15" s="37">
        <v>41446</v>
      </c>
      <c r="C15" s="36">
        <v>16762</v>
      </c>
      <c r="D15" s="36">
        <v>1140</v>
      </c>
      <c r="E15" s="36">
        <v>1215</v>
      </c>
      <c r="F15" s="38" t="s">
        <v>64</v>
      </c>
      <c r="G15" s="38" t="s">
        <v>65</v>
      </c>
      <c r="H15" s="38" t="s">
        <v>92</v>
      </c>
      <c r="I15" s="38" t="s">
        <v>75</v>
      </c>
      <c r="J15" s="38" t="s">
        <v>43</v>
      </c>
      <c r="K15" s="36">
        <v>20.55</v>
      </c>
      <c r="L15" s="36">
        <f t="shared" si="0"/>
        <v>117.38</v>
      </c>
      <c r="M15" s="36">
        <v>38</v>
      </c>
    </row>
    <row r="16" spans="1:13" x14ac:dyDescent="0.25">
      <c r="A16" s="36">
        <v>10650</v>
      </c>
      <c r="B16" s="37">
        <v>41446</v>
      </c>
      <c r="C16" s="36">
        <v>16763</v>
      </c>
      <c r="D16" s="36">
        <v>1830</v>
      </c>
      <c r="E16" s="36">
        <v>1915</v>
      </c>
      <c r="F16" s="38" t="s">
        <v>64</v>
      </c>
      <c r="G16" s="38" t="s">
        <v>65</v>
      </c>
      <c r="H16" s="38" t="s">
        <v>91</v>
      </c>
      <c r="I16" s="38" t="s">
        <v>75</v>
      </c>
      <c r="J16" s="38" t="s">
        <v>43</v>
      </c>
      <c r="K16" s="36">
        <v>19.61</v>
      </c>
      <c r="L16" s="36">
        <f t="shared" si="0"/>
        <v>136.99</v>
      </c>
      <c r="M16" s="36">
        <v>38</v>
      </c>
    </row>
    <row r="17" spans="1:13" x14ac:dyDescent="0.25">
      <c r="A17" s="36">
        <v>10665</v>
      </c>
      <c r="B17" s="37">
        <v>41447</v>
      </c>
      <c r="C17" s="36">
        <v>16765</v>
      </c>
      <c r="D17" s="36">
        <v>1430</v>
      </c>
      <c r="E17" s="36">
        <v>1520</v>
      </c>
      <c r="F17" s="38" t="s">
        <v>64</v>
      </c>
      <c r="G17" s="38" t="s">
        <v>65</v>
      </c>
      <c r="H17" s="38" t="s">
        <v>91</v>
      </c>
      <c r="I17" s="38" t="s">
        <v>75</v>
      </c>
      <c r="J17" s="38" t="s">
        <v>43</v>
      </c>
      <c r="K17" s="36">
        <v>20.2</v>
      </c>
      <c r="L17" s="36">
        <f t="shared" si="0"/>
        <v>157.19</v>
      </c>
      <c r="M17" s="36">
        <v>38</v>
      </c>
    </row>
    <row r="18" spans="1:13" x14ac:dyDescent="0.25">
      <c r="A18" s="36">
        <v>10675</v>
      </c>
      <c r="B18" s="37">
        <v>41449</v>
      </c>
      <c r="C18" s="36">
        <v>16766</v>
      </c>
      <c r="D18" s="36">
        <v>1200</v>
      </c>
      <c r="E18" s="36">
        <v>1300</v>
      </c>
      <c r="F18" s="38" t="s">
        <v>64</v>
      </c>
      <c r="G18" s="38" t="s">
        <v>65</v>
      </c>
      <c r="H18" s="38" t="s">
        <v>92</v>
      </c>
      <c r="I18" s="38" t="s">
        <v>75</v>
      </c>
      <c r="J18" s="38" t="s">
        <v>43</v>
      </c>
      <c r="K18" s="36">
        <v>18.05</v>
      </c>
      <c r="L18" s="36">
        <f t="shared" si="0"/>
        <v>175.24</v>
      </c>
      <c r="M18" s="36">
        <v>38</v>
      </c>
    </row>
    <row r="19" spans="1:13" x14ac:dyDescent="0.25">
      <c r="A19" s="36">
        <v>10676</v>
      </c>
      <c r="B19" s="37">
        <v>41449</v>
      </c>
      <c r="C19" s="36">
        <v>16770</v>
      </c>
      <c r="D19" s="36">
        <v>1800</v>
      </c>
      <c r="E19" s="36">
        <v>1900</v>
      </c>
      <c r="F19" s="38" t="s">
        <v>64</v>
      </c>
      <c r="G19" s="38" t="s">
        <v>65</v>
      </c>
      <c r="H19" s="38" t="s">
        <v>92</v>
      </c>
      <c r="I19" s="38" t="s">
        <v>75</v>
      </c>
      <c r="J19" s="38" t="s">
        <v>43</v>
      </c>
      <c r="K19" s="36">
        <v>19.82</v>
      </c>
      <c r="L19" s="36">
        <f t="shared" si="0"/>
        <v>195.06</v>
      </c>
      <c r="M19" s="36">
        <v>38</v>
      </c>
    </row>
    <row r="20" spans="1:13" x14ac:dyDescent="0.25">
      <c r="A20" s="36">
        <v>10686</v>
      </c>
      <c r="B20" s="37">
        <v>41450</v>
      </c>
      <c r="C20" s="36">
        <v>16771</v>
      </c>
      <c r="D20" s="36">
        <v>1145</v>
      </c>
      <c r="E20" s="36">
        <v>1225</v>
      </c>
      <c r="F20" s="38" t="s">
        <v>64</v>
      </c>
      <c r="G20" s="38" t="s">
        <v>65</v>
      </c>
      <c r="H20" s="38" t="s">
        <v>92</v>
      </c>
      <c r="I20" s="38" t="s">
        <v>75</v>
      </c>
      <c r="J20" s="38" t="s">
        <v>43</v>
      </c>
      <c r="K20" s="36">
        <v>19.57</v>
      </c>
      <c r="L20" s="36">
        <f t="shared" si="0"/>
        <v>214.63</v>
      </c>
      <c r="M20" s="36">
        <v>38</v>
      </c>
    </row>
    <row r="21" spans="1:13" x14ac:dyDescent="0.25">
      <c r="A21" s="36">
        <v>10696</v>
      </c>
      <c r="B21" s="37">
        <v>41450</v>
      </c>
      <c r="C21" s="36">
        <v>16774</v>
      </c>
      <c r="D21" s="36">
        <v>1930</v>
      </c>
      <c r="E21" s="36">
        <v>2030</v>
      </c>
      <c r="F21" s="38" t="s">
        <v>64</v>
      </c>
      <c r="G21" s="38" t="s">
        <v>65</v>
      </c>
      <c r="H21" s="38" t="s">
        <v>91</v>
      </c>
      <c r="I21" s="38" t="s">
        <v>75</v>
      </c>
      <c r="J21" s="38" t="s">
        <v>43</v>
      </c>
      <c r="K21" s="36">
        <v>19.5</v>
      </c>
      <c r="L21" s="36">
        <f t="shared" si="0"/>
        <v>234.13</v>
      </c>
      <c r="M21" s="36">
        <v>38</v>
      </c>
    </row>
    <row r="22" spans="1:13" x14ac:dyDescent="0.25">
      <c r="A22" s="36">
        <v>10702</v>
      </c>
      <c r="B22" s="37">
        <v>41451</v>
      </c>
      <c r="C22" s="38" t="s">
        <v>103</v>
      </c>
      <c r="D22" s="36">
        <v>1000</v>
      </c>
      <c r="E22" s="36">
        <v>1200</v>
      </c>
      <c r="F22" s="38" t="s">
        <v>51</v>
      </c>
      <c r="G22" s="38" t="s">
        <v>104</v>
      </c>
      <c r="H22" s="38" t="s">
        <v>105</v>
      </c>
      <c r="I22" s="38" t="s">
        <v>75</v>
      </c>
      <c r="J22" s="38" t="s">
        <v>43</v>
      </c>
      <c r="K22" s="36">
        <v>20.68</v>
      </c>
      <c r="L22" s="36">
        <f t="shared" si="0"/>
        <v>254.81</v>
      </c>
      <c r="M22" s="36">
        <v>38</v>
      </c>
    </row>
    <row r="23" spans="1:13" x14ac:dyDescent="0.25">
      <c r="A23" s="36">
        <v>10703</v>
      </c>
      <c r="B23" s="37">
        <v>41451</v>
      </c>
      <c r="C23" s="36">
        <v>16776</v>
      </c>
      <c r="D23" s="36">
        <v>1130</v>
      </c>
      <c r="E23" s="36">
        <v>1215</v>
      </c>
      <c r="F23" s="38" t="s">
        <v>64</v>
      </c>
      <c r="G23" s="38" t="s">
        <v>65</v>
      </c>
      <c r="H23" s="38" t="s">
        <v>92</v>
      </c>
      <c r="I23" s="38" t="s">
        <v>75</v>
      </c>
      <c r="J23" s="38" t="s">
        <v>43</v>
      </c>
      <c r="K23" s="36">
        <v>20.149999999999999</v>
      </c>
      <c r="L23" s="36">
        <f t="shared" si="0"/>
        <v>274.95999999999998</v>
      </c>
      <c r="M23" s="36">
        <v>38</v>
      </c>
    </row>
    <row r="24" spans="1:13" x14ac:dyDescent="0.25">
      <c r="A24" s="36">
        <v>10712</v>
      </c>
      <c r="B24" s="37">
        <v>41451</v>
      </c>
      <c r="C24" s="36">
        <v>16778</v>
      </c>
      <c r="D24" s="36">
        <v>1830</v>
      </c>
      <c r="E24" s="36">
        <v>1930</v>
      </c>
      <c r="F24" s="38" t="s">
        <v>64</v>
      </c>
      <c r="G24" s="38" t="s">
        <v>65</v>
      </c>
      <c r="H24" s="38" t="s">
        <v>91</v>
      </c>
      <c r="I24" s="38" t="s">
        <v>75</v>
      </c>
      <c r="J24" s="38" t="s">
        <v>43</v>
      </c>
      <c r="K24" s="36">
        <v>20.5</v>
      </c>
      <c r="L24" s="36">
        <f t="shared" si="0"/>
        <v>295.45999999999998</v>
      </c>
      <c r="M24" s="36">
        <v>38</v>
      </c>
    </row>
    <row r="25" spans="1:13" x14ac:dyDescent="0.25">
      <c r="A25" s="36">
        <v>10713</v>
      </c>
      <c r="B25" s="37">
        <v>41451</v>
      </c>
      <c r="C25" s="36">
        <v>16779</v>
      </c>
      <c r="D25" s="36">
        <v>1830</v>
      </c>
      <c r="E25" s="36">
        <v>1520</v>
      </c>
      <c r="F25" s="38" t="s">
        <v>20</v>
      </c>
      <c r="G25" s="38" t="s">
        <v>106</v>
      </c>
      <c r="H25" s="38" t="s">
        <v>79</v>
      </c>
      <c r="I25" s="38" t="s">
        <v>75</v>
      </c>
      <c r="J25" s="38" t="s">
        <v>43</v>
      </c>
      <c r="K25" s="36">
        <v>25.83</v>
      </c>
      <c r="L25" s="36">
        <f t="shared" si="0"/>
        <v>321.28999999999996</v>
      </c>
      <c r="M25" s="36">
        <v>38</v>
      </c>
    </row>
    <row r="26" spans="1:13" x14ac:dyDescent="0.25">
      <c r="A26" s="36">
        <v>10714</v>
      </c>
      <c r="B26" s="37">
        <v>41451</v>
      </c>
      <c r="C26" s="36">
        <v>16780</v>
      </c>
      <c r="D26" s="36">
        <v>1500</v>
      </c>
      <c r="E26" s="36">
        <v>1315</v>
      </c>
      <c r="F26" s="38" t="s">
        <v>64</v>
      </c>
      <c r="G26" s="38" t="s">
        <v>65</v>
      </c>
      <c r="H26" s="38" t="s">
        <v>91</v>
      </c>
      <c r="I26" s="38" t="s">
        <v>75</v>
      </c>
      <c r="J26" s="38" t="s">
        <v>43</v>
      </c>
      <c r="K26" s="36">
        <v>16.850000000000001</v>
      </c>
      <c r="L26" s="36">
        <f t="shared" si="0"/>
        <v>338.14</v>
      </c>
      <c r="M26" s="36">
        <v>38</v>
      </c>
    </row>
    <row r="27" spans="1:13" x14ac:dyDescent="0.25">
      <c r="A27" s="36">
        <v>10720</v>
      </c>
      <c r="B27" s="37">
        <v>41452</v>
      </c>
      <c r="C27" s="36">
        <v>16781</v>
      </c>
      <c r="D27" s="36">
        <v>1500</v>
      </c>
      <c r="E27" s="36">
        <v>1530</v>
      </c>
      <c r="F27" s="38" t="s">
        <v>20</v>
      </c>
      <c r="G27" s="38" t="s">
        <v>106</v>
      </c>
      <c r="H27" s="38" t="s">
        <v>79</v>
      </c>
      <c r="I27" s="38" t="s">
        <v>75</v>
      </c>
      <c r="J27" s="38" t="s">
        <v>43</v>
      </c>
      <c r="K27" s="36">
        <v>27.03</v>
      </c>
      <c r="L27" s="36">
        <f t="shared" si="0"/>
        <v>365.16999999999996</v>
      </c>
      <c r="M27" s="36">
        <v>38</v>
      </c>
    </row>
    <row r="28" spans="1:13" x14ac:dyDescent="0.25">
      <c r="A28" s="36">
        <v>10738</v>
      </c>
      <c r="B28" s="37">
        <v>41453</v>
      </c>
      <c r="C28" s="36">
        <v>16783</v>
      </c>
      <c r="D28" s="36">
        <v>1330</v>
      </c>
      <c r="E28" s="36">
        <v>1445</v>
      </c>
      <c r="F28" s="38" t="s">
        <v>20</v>
      </c>
      <c r="G28" s="38" t="s">
        <v>106</v>
      </c>
      <c r="H28" s="38" t="s">
        <v>79</v>
      </c>
      <c r="I28" s="38" t="s">
        <v>75</v>
      </c>
      <c r="J28" s="38" t="s">
        <v>43</v>
      </c>
      <c r="K28" s="36">
        <v>25</v>
      </c>
      <c r="L28" s="36">
        <f t="shared" si="0"/>
        <v>390.16999999999996</v>
      </c>
      <c r="M28" s="36">
        <v>38</v>
      </c>
    </row>
    <row r="29" spans="1:13" x14ac:dyDescent="0.25">
      <c r="A29" s="36"/>
      <c r="B29" s="37"/>
      <c r="C29" s="36"/>
      <c r="D29" s="36"/>
      <c r="E29" s="36"/>
      <c r="F29" s="38"/>
      <c r="G29" s="38"/>
      <c r="H29" s="38"/>
      <c r="I29" s="38"/>
      <c r="J29" s="38"/>
      <c r="K29" s="36"/>
      <c r="L29" s="36"/>
      <c r="M29" s="36"/>
    </row>
    <row r="31" spans="1:13" ht="15.75" thickBot="1" x14ac:dyDescent="0.3"/>
    <row r="32" spans="1:13" ht="21" x14ac:dyDescent="0.35">
      <c r="F32" s="44" t="s">
        <v>107</v>
      </c>
      <c r="G32" s="45"/>
      <c r="H32" s="45"/>
      <c r="I32" s="46"/>
    </row>
    <row r="33" spans="6:9" ht="21" x14ac:dyDescent="0.35">
      <c r="F33" s="47" t="s">
        <v>108</v>
      </c>
      <c r="G33" s="48"/>
      <c r="H33" s="48"/>
      <c r="I33" s="49"/>
    </row>
    <row r="34" spans="6:9" ht="21" x14ac:dyDescent="0.35">
      <c r="F34" s="47" t="s">
        <v>109</v>
      </c>
      <c r="G34" s="48"/>
      <c r="H34" s="48"/>
      <c r="I34" s="49"/>
    </row>
    <row r="35" spans="6:9" ht="21.75" thickBot="1" x14ac:dyDescent="0.4">
      <c r="F35" s="50" t="s">
        <v>110</v>
      </c>
      <c r="G35" s="51"/>
      <c r="H35" s="51"/>
      <c r="I35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3" workbookViewId="0">
      <selection activeCell="A10" sqref="A10:M15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121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11280</v>
      </c>
      <c r="B10" s="37">
        <v>41521</v>
      </c>
      <c r="C10" s="36">
        <v>16926</v>
      </c>
      <c r="D10" s="36">
        <v>1210</v>
      </c>
      <c r="E10" s="36">
        <v>1240</v>
      </c>
      <c r="F10" s="38" t="s">
        <v>12</v>
      </c>
      <c r="G10" s="38" t="s">
        <v>45</v>
      </c>
      <c r="H10" s="38" t="s">
        <v>111</v>
      </c>
      <c r="I10" s="38" t="s">
        <v>75</v>
      </c>
      <c r="J10" s="38" t="s">
        <v>17</v>
      </c>
      <c r="K10" s="36">
        <v>18.41</v>
      </c>
      <c r="L10" s="36">
        <v>18.41</v>
      </c>
      <c r="M10" s="36">
        <v>40</v>
      </c>
    </row>
    <row r="11" spans="1:13" x14ac:dyDescent="0.25">
      <c r="A11" s="36">
        <v>11472</v>
      </c>
      <c r="B11" s="37">
        <v>41544</v>
      </c>
      <c r="C11" s="36">
        <v>17012</v>
      </c>
      <c r="D11" s="36">
        <v>1200</v>
      </c>
      <c r="E11" s="36">
        <v>1220</v>
      </c>
      <c r="F11" s="38" t="s">
        <v>12</v>
      </c>
      <c r="G11" s="38" t="s">
        <v>112</v>
      </c>
      <c r="H11" s="38" t="s">
        <v>21</v>
      </c>
      <c r="I11" s="38" t="s">
        <v>75</v>
      </c>
      <c r="J11" s="38" t="s">
        <v>17</v>
      </c>
      <c r="K11" s="36">
        <v>21.25</v>
      </c>
      <c r="L11" s="36">
        <f>SUM(L10+K11)</f>
        <v>39.659999999999997</v>
      </c>
      <c r="M11" s="36">
        <v>40</v>
      </c>
    </row>
    <row r="12" spans="1:13" x14ac:dyDescent="0.25">
      <c r="A12" s="36">
        <v>11522</v>
      </c>
      <c r="B12" s="37">
        <v>41551</v>
      </c>
      <c r="C12" s="36">
        <v>17025</v>
      </c>
      <c r="D12" s="36">
        <v>1020</v>
      </c>
      <c r="E12" s="38">
        <v>1140</v>
      </c>
      <c r="F12" s="38" t="s">
        <v>12</v>
      </c>
      <c r="G12" s="38" t="s">
        <v>114</v>
      </c>
      <c r="H12" s="38" t="s">
        <v>115</v>
      </c>
      <c r="I12" s="38" t="s">
        <v>75</v>
      </c>
      <c r="J12" s="38" t="s">
        <v>116</v>
      </c>
      <c r="K12" s="36">
        <v>12.19</v>
      </c>
      <c r="L12" s="36">
        <f t="shared" ref="L12:L15" si="0">SUM(L11+K12)</f>
        <v>51.849999999999994</v>
      </c>
      <c r="M12" s="36">
        <v>40</v>
      </c>
    </row>
    <row r="13" spans="1:13" x14ac:dyDescent="0.25">
      <c r="A13" s="36">
        <v>11568</v>
      </c>
      <c r="B13" s="37">
        <v>41555</v>
      </c>
      <c r="C13" s="36">
        <v>17034</v>
      </c>
      <c r="D13" s="36">
        <v>1210</v>
      </c>
      <c r="E13" s="36">
        <v>1245</v>
      </c>
      <c r="F13" s="38" t="s">
        <v>12</v>
      </c>
      <c r="G13" s="38" t="s">
        <v>45</v>
      </c>
      <c r="H13" s="38" t="s">
        <v>111</v>
      </c>
      <c r="I13" s="38" t="s">
        <v>75</v>
      </c>
      <c r="J13" s="38" t="s">
        <v>116</v>
      </c>
      <c r="K13" s="36">
        <v>12.97</v>
      </c>
      <c r="L13" s="36">
        <f t="shared" si="0"/>
        <v>64.819999999999993</v>
      </c>
      <c r="M13" s="36">
        <v>40</v>
      </c>
    </row>
    <row r="14" spans="1:13" x14ac:dyDescent="0.25">
      <c r="A14" s="36">
        <v>11571</v>
      </c>
      <c r="B14" s="37">
        <v>41556</v>
      </c>
      <c r="C14" s="36">
        <v>17037</v>
      </c>
      <c r="D14" s="36">
        <v>845</v>
      </c>
      <c r="E14" s="36">
        <v>940</v>
      </c>
      <c r="F14" s="38" t="s">
        <v>12</v>
      </c>
      <c r="G14" s="38" t="s">
        <v>67</v>
      </c>
      <c r="H14" s="38" t="s">
        <v>115</v>
      </c>
      <c r="I14" s="38" t="s">
        <v>75</v>
      </c>
      <c r="J14" s="38" t="s">
        <v>116</v>
      </c>
      <c r="K14" s="36">
        <v>12.73</v>
      </c>
      <c r="L14" s="36">
        <f t="shared" si="0"/>
        <v>77.55</v>
      </c>
      <c r="M14" s="36">
        <v>40</v>
      </c>
    </row>
    <row r="15" spans="1:13" x14ac:dyDescent="0.25">
      <c r="A15" s="36">
        <v>11596</v>
      </c>
      <c r="B15" s="37">
        <v>41558</v>
      </c>
      <c r="C15" s="36">
        <v>17048</v>
      </c>
      <c r="D15" s="36">
        <v>800</v>
      </c>
      <c r="E15" s="36">
        <v>815</v>
      </c>
      <c r="F15" s="38" t="s">
        <v>12</v>
      </c>
      <c r="G15" s="38" t="s">
        <v>45</v>
      </c>
      <c r="H15" s="38" t="s">
        <v>111</v>
      </c>
      <c r="I15" s="38" t="s">
        <v>75</v>
      </c>
      <c r="J15" s="38" t="s">
        <v>116</v>
      </c>
      <c r="K15" s="36">
        <v>19.46</v>
      </c>
      <c r="L15" s="36">
        <f t="shared" si="0"/>
        <v>97.009999999999991</v>
      </c>
      <c r="M15" s="36">
        <v>40</v>
      </c>
    </row>
    <row r="16" spans="1:13" ht="19.5" thickBot="1" x14ac:dyDescent="0.35">
      <c r="L16" s="58">
        <f>SUM(L15+K16)</f>
        <v>97.009999999999991</v>
      </c>
    </row>
    <row r="17" spans="4:7" ht="21" x14ac:dyDescent="0.35">
      <c r="D17" s="44" t="s">
        <v>122</v>
      </c>
      <c r="E17" s="45"/>
      <c r="F17" s="45"/>
      <c r="G17" s="46"/>
    </row>
    <row r="18" spans="4:7" ht="21" x14ac:dyDescent="0.35">
      <c r="D18" s="47" t="s">
        <v>123</v>
      </c>
      <c r="E18" s="48"/>
      <c r="F18" s="48"/>
      <c r="G18" s="49"/>
    </row>
    <row r="19" spans="4:7" ht="21" x14ac:dyDescent="0.35">
      <c r="D19" s="47" t="s">
        <v>124</v>
      </c>
      <c r="E19" s="48"/>
      <c r="F19" s="48"/>
      <c r="G19" s="49"/>
    </row>
    <row r="20" spans="4:7" ht="21.75" thickBot="1" x14ac:dyDescent="0.4">
      <c r="D20" s="50" t="s">
        <v>125</v>
      </c>
      <c r="E20" s="51"/>
      <c r="F20" s="51"/>
      <c r="G20" s="52"/>
    </row>
    <row r="24" spans="4:7" x14ac:dyDescent="0.25">
      <c r="E24" t="s">
        <v>126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10" sqref="A10:M13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113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11522</v>
      </c>
      <c r="B10" s="37">
        <v>41551</v>
      </c>
      <c r="C10" s="36">
        <v>17025</v>
      </c>
      <c r="D10" s="36">
        <v>1020</v>
      </c>
      <c r="E10" s="38">
        <v>1140</v>
      </c>
      <c r="F10" s="38" t="s">
        <v>12</v>
      </c>
      <c r="G10" s="38" t="s">
        <v>114</v>
      </c>
      <c r="H10" s="38" t="s">
        <v>115</v>
      </c>
      <c r="I10" s="38" t="s">
        <v>75</v>
      </c>
      <c r="J10" s="38" t="s">
        <v>116</v>
      </c>
      <c r="K10" s="36">
        <v>12.19</v>
      </c>
      <c r="L10" s="36">
        <v>12.19</v>
      </c>
      <c r="M10" s="36">
        <v>40</v>
      </c>
    </row>
    <row r="11" spans="1:13" x14ac:dyDescent="0.25">
      <c r="A11" s="36">
        <v>11568</v>
      </c>
      <c r="B11" s="37">
        <v>41555</v>
      </c>
      <c r="C11" s="36">
        <v>17034</v>
      </c>
      <c r="D11" s="36">
        <v>1210</v>
      </c>
      <c r="E11" s="36">
        <v>1245</v>
      </c>
      <c r="F11" s="38" t="s">
        <v>12</v>
      </c>
      <c r="G11" s="38" t="s">
        <v>45</v>
      </c>
      <c r="H11" s="38" t="s">
        <v>111</v>
      </c>
      <c r="I11" s="38" t="s">
        <v>75</v>
      </c>
      <c r="J11" s="38" t="s">
        <v>116</v>
      </c>
      <c r="K11" s="36">
        <v>12.97</v>
      </c>
      <c r="L11" s="36">
        <f t="shared" ref="L11:L13" si="0">SUM(L10+K11)</f>
        <v>25.16</v>
      </c>
      <c r="M11" s="36">
        <v>40</v>
      </c>
    </row>
    <row r="12" spans="1:13" x14ac:dyDescent="0.25">
      <c r="A12" s="36">
        <v>11571</v>
      </c>
      <c r="B12" s="37">
        <v>41556</v>
      </c>
      <c r="C12" s="36">
        <v>17037</v>
      </c>
      <c r="D12" s="36">
        <v>845</v>
      </c>
      <c r="E12" s="36">
        <v>940</v>
      </c>
      <c r="F12" s="38" t="s">
        <v>12</v>
      </c>
      <c r="G12" s="38" t="s">
        <v>67</v>
      </c>
      <c r="H12" s="38" t="s">
        <v>115</v>
      </c>
      <c r="I12" s="38" t="s">
        <v>75</v>
      </c>
      <c r="J12" s="38" t="s">
        <v>116</v>
      </c>
      <c r="K12" s="36">
        <v>12.73</v>
      </c>
      <c r="L12" s="36">
        <f t="shared" si="0"/>
        <v>37.89</v>
      </c>
      <c r="M12" s="36">
        <v>40</v>
      </c>
    </row>
    <row r="13" spans="1:13" x14ac:dyDescent="0.25">
      <c r="A13" s="36">
        <v>11596</v>
      </c>
      <c r="B13" s="37">
        <v>41558</v>
      </c>
      <c r="C13" s="36">
        <v>17048</v>
      </c>
      <c r="D13" s="36">
        <v>800</v>
      </c>
      <c r="E13" s="36">
        <v>815</v>
      </c>
      <c r="F13" s="38" t="s">
        <v>12</v>
      </c>
      <c r="G13" s="38" t="s">
        <v>45</v>
      </c>
      <c r="H13" s="38" t="s">
        <v>111</v>
      </c>
      <c r="I13" s="38" t="s">
        <v>75</v>
      </c>
      <c r="J13" s="38" t="s">
        <v>116</v>
      </c>
      <c r="K13" s="36">
        <v>19.46</v>
      </c>
      <c r="L13" s="36">
        <f t="shared" si="0"/>
        <v>57.35</v>
      </c>
      <c r="M13" s="36">
        <v>40</v>
      </c>
    </row>
    <row r="14" spans="1:13" ht="15.75" thickBot="1" x14ac:dyDescent="0.3"/>
    <row r="15" spans="1:13" ht="21" x14ac:dyDescent="0.35">
      <c r="E15" s="44" t="s">
        <v>117</v>
      </c>
      <c r="F15" s="45"/>
      <c r="G15" s="45"/>
      <c r="H15" s="46"/>
    </row>
    <row r="16" spans="1:13" ht="21" x14ac:dyDescent="0.35">
      <c r="E16" s="47" t="s">
        <v>118</v>
      </c>
      <c r="F16" s="48"/>
      <c r="G16" s="48"/>
      <c r="H16" s="49"/>
    </row>
    <row r="17" spans="5:8" ht="21" x14ac:dyDescent="0.35">
      <c r="E17" s="47" t="s">
        <v>119</v>
      </c>
      <c r="F17" s="48"/>
      <c r="G17" s="48"/>
      <c r="H17" s="49"/>
    </row>
    <row r="18" spans="5:8" ht="21.75" thickBot="1" x14ac:dyDescent="0.4">
      <c r="E18" s="50" t="s">
        <v>120</v>
      </c>
      <c r="F18" s="51"/>
      <c r="G18" s="51"/>
      <c r="H18" s="52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A10" sqref="A10:M14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127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11880</v>
      </c>
      <c r="B10" s="37">
        <v>41587</v>
      </c>
      <c r="C10" s="36">
        <v>17080</v>
      </c>
      <c r="D10" s="36">
        <v>1100</v>
      </c>
      <c r="E10" s="38">
        <v>1120</v>
      </c>
      <c r="F10" s="38" t="s">
        <v>12</v>
      </c>
      <c r="G10" s="38" t="s">
        <v>114</v>
      </c>
      <c r="H10" s="38" t="s">
        <v>128</v>
      </c>
      <c r="I10" s="38" t="s">
        <v>75</v>
      </c>
      <c r="J10" s="38" t="s">
        <v>116</v>
      </c>
      <c r="K10" s="36">
        <v>22.03</v>
      </c>
      <c r="L10" s="36">
        <v>22.03</v>
      </c>
      <c r="M10" s="36">
        <v>40</v>
      </c>
    </row>
    <row r="11" spans="1:13" x14ac:dyDescent="0.25">
      <c r="A11" s="36">
        <v>11881</v>
      </c>
      <c r="B11" s="37">
        <v>41587</v>
      </c>
      <c r="C11" s="36">
        <v>17081</v>
      </c>
      <c r="D11" s="36">
        <v>1200</v>
      </c>
      <c r="E11" s="36">
        <v>1220</v>
      </c>
      <c r="F11" s="38" t="s">
        <v>12</v>
      </c>
      <c r="G11" s="38" t="s">
        <v>67</v>
      </c>
      <c r="H11" s="38" t="s">
        <v>115</v>
      </c>
      <c r="I11" s="38" t="s">
        <v>75</v>
      </c>
      <c r="J11" s="38" t="s">
        <v>116</v>
      </c>
      <c r="K11" s="36">
        <v>20.41</v>
      </c>
      <c r="L11" s="36">
        <f t="shared" ref="L11:L12" si="0">SUM(L10+K11)</f>
        <v>42.44</v>
      </c>
      <c r="M11" s="36">
        <v>40</v>
      </c>
    </row>
    <row r="12" spans="1:13" x14ac:dyDescent="0.25">
      <c r="A12" s="36">
        <v>11887</v>
      </c>
      <c r="B12" s="37">
        <v>41589</v>
      </c>
      <c r="C12" s="36">
        <v>17085</v>
      </c>
      <c r="D12" s="36">
        <v>1450</v>
      </c>
      <c r="E12" s="36">
        <v>1520</v>
      </c>
      <c r="F12" s="38" t="s">
        <v>12</v>
      </c>
      <c r="G12" s="38" t="s">
        <v>130</v>
      </c>
      <c r="H12" s="38" t="s">
        <v>129</v>
      </c>
      <c r="I12" s="38" t="s">
        <v>75</v>
      </c>
      <c r="J12" s="38" t="s">
        <v>116</v>
      </c>
      <c r="K12" s="36">
        <v>26.43</v>
      </c>
      <c r="L12" s="36">
        <f t="shared" si="0"/>
        <v>68.87</v>
      </c>
      <c r="M12" s="36"/>
    </row>
    <row r="13" spans="1:13" x14ac:dyDescent="0.25">
      <c r="A13" s="36">
        <v>11907</v>
      </c>
      <c r="B13" s="37">
        <v>41590</v>
      </c>
      <c r="C13" s="36">
        <v>17087</v>
      </c>
      <c r="D13" s="36">
        <v>1000</v>
      </c>
      <c r="E13" s="36">
        <v>1020</v>
      </c>
      <c r="F13" s="38" t="s">
        <v>12</v>
      </c>
      <c r="G13" s="38" t="s">
        <v>130</v>
      </c>
      <c r="H13" s="38" t="s">
        <v>129</v>
      </c>
      <c r="I13" s="38" t="s">
        <v>75</v>
      </c>
      <c r="J13" s="38" t="s">
        <v>116</v>
      </c>
      <c r="K13" s="36">
        <v>25.9</v>
      </c>
      <c r="L13" s="36">
        <f t="shared" ref="L13:L14" si="1">SUM(L12+K13)</f>
        <v>94.77000000000001</v>
      </c>
      <c r="M13" s="36"/>
    </row>
    <row r="14" spans="1:13" x14ac:dyDescent="0.25">
      <c r="A14" s="36">
        <v>11908</v>
      </c>
      <c r="B14" s="37">
        <v>41590</v>
      </c>
      <c r="C14" s="36">
        <v>17088</v>
      </c>
      <c r="D14" s="36">
        <v>1812</v>
      </c>
      <c r="E14" s="36">
        <v>1845</v>
      </c>
      <c r="F14" s="38" t="s">
        <v>12</v>
      </c>
      <c r="G14" s="38" t="s">
        <v>130</v>
      </c>
      <c r="H14" s="38" t="s">
        <v>129</v>
      </c>
      <c r="I14" s="38" t="s">
        <v>75</v>
      </c>
      <c r="J14" s="38" t="s">
        <v>116</v>
      </c>
      <c r="K14" s="36">
        <v>22.48</v>
      </c>
      <c r="L14" s="36">
        <f t="shared" si="1"/>
        <v>117.25000000000001</v>
      </c>
      <c r="M14" s="36"/>
    </row>
    <row r="16" spans="1:13" ht="15.75" thickBot="1" x14ac:dyDescent="0.3"/>
    <row r="17" spans="6:9" ht="21" x14ac:dyDescent="0.35">
      <c r="F17" s="44" t="s">
        <v>131</v>
      </c>
      <c r="G17" s="45"/>
      <c r="H17" s="45"/>
      <c r="I17" s="46"/>
    </row>
    <row r="18" spans="6:9" ht="21" x14ac:dyDescent="0.35">
      <c r="F18" s="47" t="s">
        <v>132</v>
      </c>
      <c r="G18" s="48"/>
      <c r="H18" s="48"/>
      <c r="I18" s="49"/>
    </row>
    <row r="19" spans="6:9" ht="21" x14ac:dyDescent="0.35">
      <c r="F19" s="47" t="s">
        <v>133</v>
      </c>
      <c r="G19" s="48"/>
      <c r="H19" s="48"/>
      <c r="I19" s="49"/>
    </row>
    <row r="20" spans="6:9" ht="21.75" thickBot="1" x14ac:dyDescent="0.4">
      <c r="F20" s="50" t="s">
        <v>134</v>
      </c>
      <c r="G20" s="51"/>
      <c r="H20" s="51"/>
      <c r="I20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10" sqref="A10:M28"/>
    </sheetView>
  </sheetViews>
  <sheetFormatPr baseColWidth="10" defaultRowHeight="15" x14ac:dyDescent="0.25"/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127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11966</v>
      </c>
      <c r="B10" s="37">
        <v>41594</v>
      </c>
      <c r="C10" s="36">
        <v>17153</v>
      </c>
      <c r="D10" s="36">
        <v>1600</v>
      </c>
      <c r="E10" s="38">
        <v>1620</v>
      </c>
      <c r="F10" s="38" t="s">
        <v>12</v>
      </c>
      <c r="G10" s="38" t="s">
        <v>130</v>
      </c>
      <c r="H10" s="38" t="s">
        <v>111</v>
      </c>
      <c r="I10" s="38" t="s">
        <v>75</v>
      </c>
      <c r="J10" s="38" t="s">
        <v>116</v>
      </c>
      <c r="K10" s="36">
        <v>26.73</v>
      </c>
      <c r="L10" s="36">
        <v>26.73</v>
      </c>
      <c r="M10" s="36">
        <v>40</v>
      </c>
    </row>
    <row r="11" spans="1:13" x14ac:dyDescent="0.25">
      <c r="A11" s="36">
        <v>11998</v>
      </c>
      <c r="B11" s="37">
        <v>41597</v>
      </c>
      <c r="C11" s="36">
        <v>17157</v>
      </c>
      <c r="D11" s="36">
        <v>1915</v>
      </c>
      <c r="E11" s="36">
        <v>1935</v>
      </c>
      <c r="F11" s="38" t="s">
        <v>12</v>
      </c>
      <c r="G11" s="38" t="s">
        <v>112</v>
      </c>
      <c r="H11" s="38" t="s">
        <v>19</v>
      </c>
      <c r="I11" s="38" t="s">
        <v>75</v>
      </c>
      <c r="J11" s="38" t="s">
        <v>116</v>
      </c>
      <c r="K11" s="36">
        <v>23.83</v>
      </c>
      <c r="L11" s="36">
        <f t="shared" ref="L11:L12" si="0">SUM(L10+K11)</f>
        <v>50.56</v>
      </c>
      <c r="M11" s="36">
        <v>40</v>
      </c>
    </row>
    <row r="12" spans="1:13" x14ac:dyDescent="0.25">
      <c r="A12" s="36">
        <v>12018</v>
      </c>
      <c r="B12" s="37">
        <v>41598</v>
      </c>
      <c r="C12" s="36">
        <v>17162</v>
      </c>
      <c r="D12" s="36">
        <v>1730</v>
      </c>
      <c r="E12" s="36">
        <v>1750</v>
      </c>
      <c r="F12" s="38" t="s">
        <v>12</v>
      </c>
      <c r="G12" s="38" t="s">
        <v>114</v>
      </c>
      <c r="H12" s="38" t="s">
        <v>128</v>
      </c>
      <c r="I12" s="38" t="s">
        <v>75</v>
      </c>
      <c r="J12" s="38" t="s">
        <v>116</v>
      </c>
      <c r="K12" s="36">
        <v>21.94</v>
      </c>
      <c r="L12" s="36">
        <f t="shared" si="0"/>
        <v>72.5</v>
      </c>
      <c r="M12" s="36">
        <v>40</v>
      </c>
    </row>
    <row r="13" spans="1:13" x14ac:dyDescent="0.25">
      <c r="A13" s="36">
        <v>12020</v>
      </c>
      <c r="B13" s="37">
        <v>41598</v>
      </c>
      <c r="C13" s="36">
        <v>17164</v>
      </c>
      <c r="D13" s="36">
        <v>2000</v>
      </c>
      <c r="E13" s="36">
        <v>2020</v>
      </c>
      <c r="F13" s="38" t="s">
        <v>12</v>
      </c>
      <c r="G13" s="38" t="s">
        <v>130</v>
      </c>
      <c r="H13" s="38" t="s">
        <v>111</v>
      </c>
      <c r="I13" s="38" t="s">
        <v>75</v>
      </c>
      <c r="J13" s="38" t="s">
        <v>116</v>
      </c>
      <c r="K13" s="36">
        <v>25.93</v>
      </c>
      <c r="L13" s="36">
        <f t="shared" ref="L13:L19" si="1">SUM(L12+K13)</f>
        <v>98.43</v>
      </c>
      <c r="M13" s="36">
        <v>40</v>
      </c>
    </row>
    <row r="14" spans="1:13" x14ac:dyDescent="0.25">
      <c r="A14" s="36">
        <v>12032</v>
      </c>
      <c r="B14" s="37">
        <v>41599</v>
      </c>
      <c r="C14" s="36">
        <v>17169</v>
      </c>
      <c r="D14" s="36">
        <v>1700</v>
      </c>
      <c r="E14" s="36">
        <v>1718</v>
      </c>
      <c r="F14" s="38" t="s">
        <v>12</v>
      </c>
      <c r="G14" s="38" t="s">
        <v>114</v>
      </c>
      <c r="H14" s="38" t="s">
        <v>128</v>
      </c>
      <c r="I14" s="38" t="s">
        <v>75</v>
      </c>
      <c r="J14" s="38" t="s">
        <v>116</v>
      </c>
      <c r="K14" s="36">
        <v>19.57</v>
      </c>
      <c r="L14" s="36">
        <f t="shared" si="1"/>
        <v>118</v>
      </c>
      <c r="M14" s="36">
        <v>40</v>
      </c>
    </row>
    <row r="15" spans="1:13" x14ac:dyDescent="0.25">
      <c r="A15" s="36">
        <v>12035</v>
      </c>
      <c r="B15" s="37">
        <v>41600</v>
      </c>
      <c r="C15" s="36">
        <v>17174</v>
      </c>
      <c r="D15" s="36">
        <v>1120</v>
      </c>
      <c r="E15" s="36">
        <v>1200</v>
      </c>
      <c r="F15" s="38" t="s">
        <v>12</v>
      </c>
      <c r="G15" s="38" t="s">
        <v>114</v>
      </c>
      <c r="H15" s="38" t="s">
        <v>128</v>
      </c>
      <c r="I15" s="38" t="s">
        <v>75</v>
      </c>
      <c r="J15" s="38" t="s">
        <v>116</v>
      </c>
      <c r="K15" s="36">
        <v>22.11</v>
      </c>
      <c r="L15" s="36">
        <f t="shared" si="1"/>
        <v>140.11000000000001</v>
      </c>
      <c r="M15" s="36">
        <v>40</v>
      </c>
    </row>
    <row r="16" spans="1:13" x14ac:dyDescent="0.25">
      <c r="A16" s="36">
        <v>12048</v>
      </c>
      <c r="B16" s="37">
        <v>41600</v>
      </c>
      <c r="C16" s="36">
        <v>17181</v>
      </c>
      <c r="D16" s="36">
        <v>1800</v>
      </c>
      <c r="E16" s="36">
        <v>1830</v>
      </c>
      <c r="F16" s="38" t="s">
        <v>12</v>
      </c>
      <c r="G16" s="38" t="s">
        <v>114</v>
      </c>
      <c r="H16" s="38" t="s">
        <v>128</v>
      </c>
      <c r="I16" s="38" t="s">
        <v>75</v>
      </c>
      <c r="J16" s="38" t="s">
        <v>116</v>
      </c>
      <c r="K16" s="36">
        <v>22.42</v>
      </c>
      <c r="L16" s="36">
        <f t="shared" si="1"/>
        <v>162.53000000000003</v>
      </c>
      <c r="M16" s="36">
        <v>40</v>
      </c>
    </row>
    <row r="17" spans="1:13" x14ac:dyDescent="0.25">
      <c r="A17" s="36">
        <v>12049</v>
      </c>
      <c r="B17" s="37">
        <v>41600</v>
      </c>
      <c r="C17" s="36">
        <v>17184</v>
      </c>
      <c r="D17" s="36">
        <v>2000</v>
      </c>
      <c r="E17" s="36">
        <v>2020</v>
      </c>
      <c r="F17" s="38" t="s">
        <v>12</v>
      </c>
      <c r="G17" s="38" t="s">
        <v>130</v>
      </c>
      <c r="H17" s="38" t="s">
        <v>111</v>
      </c>
      <c r="I17" s="38" t="s">
        <v>75</v>
      </c>
      <c r="J17" s="38" t="s">
        <v>116</v>
      </c>
      <c r="K17" s="36">
        <v>26.35</v>
      </c>
      <c r="L17" s="36">
        <f t="shared" si="1"/>
        <v>188.88000000000002</v>
      </c>
      <c r="M17" s="36">
        <v>40</v>
      </c>
    </row>
    <row r="18" spans="1:13" x14ac:dyDescent="0.25">
      <c r="A18" s="36">
        <v>12061</v>
      </c>
      <c r="B18" s="37">
        <v>41601</v>
      </c>
      <c r="C18" s="36">
        <v>17186</v>
      </c>
      <c r="D18" s="36">
        <v>1320</v>
      </c>
      <c r="E18" s="36">
        <v>1300</v>
      </c>
      <c r="F18" s="38" t="s">
        <v>12</v>
      </c>
      <c r="G18" s="38" t="s">
        <v>130</v>
      </c>
      <c r="H18" s="38" t="s">
        <v>111</v>
      </c>
      <c r="I18" s="38" t="s">
        <v>75</v>
      </c>
      <c r="J18" s="38" t="s">
        <v>116</v>
      </c>
      <c r="K18" s="36">
        <v>27.43</v>
      </c>
      <c r="L18" s="36">
        <f t="shared" si="1"/>
        <v>216.31000000000003</v>
      </c>
      <c r="M18" s="36">
        <v>40</v>
      </c>
    </row>
    <row r="19" spans="1:13" x14ac:dyDescent="0.25">
      <c r="A19" s="36">
        <v>12062</v>
      </c>
      <c r="B19" s="37">
        <v>41601</v>
      </c>
      <c r="C19" s="36">
        <v>17189</v>
      </c>
      <c r="D19" s="36">
        <v>2030</v>
      </c>
      <c r="E19" s="36">
        <v>2055</v>
      </c>
      <c r="F19" s="38" t="s">
        <v>12</v>
      </c>
      <c r="G19" s="38" t="s">
        <v>130</v>
      </c>
      <c r="H19" s="38" t="s">
        <v>111</v>
      </c>
      <c r="I19" s="38" t="s">
        <v>75</v>
      </c>
      <c r="J19" s="38" t="s">
        <v>116</v>
      </c>
      <c r="K19" s="36">
        <v>25.03</v>
      </c>
      <c r="L19" s="36">
        <f t="shared" si="1"/>
        <v>241.34000000000003</v>
      </c>
      <c r="M19" s="36">
        <v>40</v>
      </c>
    </row>
    <row r="20" spans="1:13" x14ac:dyDescent="0.25">
      <c r="A20" s="36">
        <v>12064</v>
      </c>
      <c r="B20" s="37">
        <v>41603</v>
      </c>
      <c r="C20" s="36">
        <v>17194</v>
      </c>
      <c r="D20" s="36">
        <v>1330</v>
      </c>
      <c r="E20" s="36">
        <v>1400</v>
      </c>
      <c r="F20" s="38" t="s">
        <v>12</v>
      </c>
      <c r="G20" s="38" t="s">
        <v>130</v>
      </c>
      <c r="H20" s="38" t="s">
        <v>111</v>
      </c>
      <c r="I20" s="38" t="s">
        <v>75</v>
      </c>
      <c r="J20" s="38" t="s">
        <v>116</v>
      </c>
      <c r="K20" s="36">
        <v>27.29</v>
      </c>
      <c r="L20" s="36">
        <f t="shared" ref="L20:L24" si="2">SUM(L19+K20)</f>
        <v>268.63000000000005</v>
      </c>
      <c r="M20" s="36">
        <v>40</v>
      </c>
    </row>
    <row r="21" spans="1:13" x14ac:dyDescent="0.25">
      <c r="A21" s="36">
        <v>12066</v>
      </c>
      <c r="B21" s="37">
        <v>41603</v>
      </c>
      <c r="C21" s="36">
        <v>17197</v>
      </c>
      <c r="D21" s="36">
        <v>2100</v>
      </c>
      <c r="E21" s="36">
        <v>2120</v>
      </c>
      <c r="F21" s="38" t="s">
        <v>12</v>
      </c>
      <c r="G21" s="38" t="s">
        <v>130</v>
      </c>
      <c r="H21" s="38" t="s">
        <v>111</v>
      </c>
      <c r="I21" s="38" t="s">
        <v>75</v>
      </c>
      <c r="J21" s="38" t="s">
        <v>116</v>
      </c>
      <c r="K21" s="36">
        <v>28</v>
      </c>
      <c r="L21" s="36">
        <f t="shared" si="2"/>
        <v>296.63000000000005</v>
      </c>
      <c r="M21" s="36">
        <v>40</v>
      </c>
    </row>
    <row r="22" spans="1:13" x14ac:dyDescent="0.25">
      <c r="A22" s="36">
        <v>12079</v>
      </c>
      <c r="B22" s="37">
        <v>41604</v>
      </c>
      <c r="C22" s="36">
        <v>17203</v>
      </c>
      <c r="D22" s="36">
        <v>1430</v>
      </c>
      <c r="E22" s="36">
        <v>1450</v>
      </c>
      <c r="F22" s="38" t="s">
        <v>12</v>
      </c>
      <c r="G22" s="38" t="s">
        <v>130</v>
      </c>
      <c r="H22" s="38" t="s">
        <v>111</v>
      </c>
      <c r="I22" s="38" t="s">
        <v>75</v>
      </c>
      <c r="J22" s="38" t="s">
        <v>116</v>
      </c>
      <c r="K22" s="36">
        <v>23.93</v>
      </c>
      <c r="L22" s="36">
        <f t="shared" si="2"/>
        <v>320.56000000000006</v>
      </c>
      <c r="M22" s="36">
        <v>40</v>
      </c>
    </row>
    <row r="23" spans="1:13" x14ac:dyDescent="0.25">
      <c r="A23" s="36">
        <v>12083</v>
      </c>
      <c r="B23" s="37">
        <v>41604</v>
      </c>
      <c r="C23" s="36">
        <v>17206</v>
      </c>
      <c r="D23" s="36">
        <v>2030</v>
      </c>
      <c r="E23" s="36">
        <v>2100</v>
      </c>
      <c r="F23" s="38" t="s">
        <v>12</v>
      </c>
      <c r="G23" s="38" t="s">
        <v>130</v>
      </c>
      <c r="H23" s="38" t="s">
        <v>111</v>
      </c>
      <c r="I23" s="38" t="s">
        <v>75</v>
      </c>
      <c r="J23" s="38" t="s">
        <v>116</v>
      </c>
      <c r="K23" s="36">
        <v>26.44</v>
      </c>
      <c r="L23" s="36">
        <f t="shared" si="2"/>
        <v>347.00000000000006</v>
      </c>
      <c r="M23" s="36">
        <v>40</v>
      </c>
    </row>
    <row r="24" spans="1:13" x14ac:dyDescent="0.25">
      <c r="A24" s="36">
        <v>12087</v>
      </c>
      <c r="B24" s="37">
        <v>41605</v>
      </c>
      <c r="C24" s="36">
        <v>17209</v>
      </c>
      <c r="D24" s="36">
        <v>1330</v>
      </c>
      <c r="E24" s="36">
        <v>1355</v>
      </c>
      <c r="F24" s="38" t="s">
        <v>12</v>
      </c>
      <c r="G24" s="38" t="s">
        <v>130</v>
      </c>
      <c r="H24" s="38" t="s">
        <v>111</v>
      </c>
      <c r="I24" s="38" t="s">
        <v>75</v>
      </c>
      <c r="J24" s="38" t="s">
        <v>116</v>
      </c>
      <c r="K24" s="36">
        <v>26.4</v>
      </c>
      <c r="L24" s="36">
        <f t="shared" si="2"/>
        <v>373.40000000000003</v>
      </c>
      <c r="M24" s="36">
        <v>40</v>
      </c>
    </row>
    <row r="25" spans="1:13" x14ac:dyDescent="0.25">
      <c r="A25" s="36">
        <v>12089</v>
      </c>
      <c r="B25" s="37">
        <v>41605</v>
      </c>
      <c r="C25" s="36">
        <v>17212</v>
      </c>
      <c r="D25" s="36">
        <v>2020</v>
      </c>
      <c r="E25" s="36">
        <v>2020</v>
      </c>
      <c r="F25" s="38" t="s">
        <v>12</v>
      </c>
      <c r="G25" s="38" t="s">
        <v>130</v>
      </c>
      <c r="H25" s="38" t="s">
        <v>111</v>
      </c>
      <c r="I25" s="38" t="s">
        <v>75</v>
      </c>
      <c r="J25" s="38" t="s">
        <v>116</v>
      </c>
      <c r="K25" s="36">
        <v>26.45</v>
      </c>
      <c r="L25" s="36">
        <f t="shared" ref="L25:L28" si="3">SUM(L24+K25)</f>
        <v>399.85</v>
      </c>
      <c r="M25" s="36">
        <v>40</v>
      </c>
    </row>
    <row r="26" spans="1:13" x14ac:dyDescent="0.25">
      <c r="A26" s="36">
        <v>12102</v>
      </c>
      <c r="B26" s="37">
        <v>41606</v>
      </c>
      <c r="C26" s="36">
        <v>17216</v>
      </c>
      <c r="D26" s="36">
        <v>1530</v>
      </c>
      <c r="E26" s="36">
        <v>1550</v>
      </c>
      <c r="F26" s="38" t="s">
        <v>12</v>
      </c>
      <c r="G26" s="38" t="s">
        <v>130</v>
      </c>
      <c r="H26" s="38" t="s">
        <v>111</v>
      </c>
      <c r="I26" s="38" t="s">
        <v>75</v>
      </c>
      <c r="J26" s="38" t="s">
        <v>116</v>
      </c>
      <c r="K26" s="36">
        <v>26.29</v>
      </c>
      <c r="L26" s="36">
        <f t="shared" si="3"/>
        <v>426.14000000000004</v>
      </c>
      <c r="M26" s="36">
        <v>40</v>
      </c>
    </row>
    <row r="27" spans="1:13" x14ac:dyDescent="0.25">
      <c r="A27" s="36">
        <v>12104</v>
      </c>
      <c r="B27" s="37">
        <v>41606</v>
      </c>
      <c r="C27" s="36">
        <v>17218</v>
      </c>
      <c r="D27" s="36">
        <v>2030</v>
      </c>
      <c r="E27" s="36">
        <v>2100</v>
      </c>
      <c r="F27" s="38" t="s">
        <v>12</v>
      </c>
      <c r="G27" s="38" t="s">
        <v>130</v>
      </c>
      <c r="H27" s="38" t="s">
        <v>111</v>
      </c>
      <c r="I27" s="38" t="s">
        <v>75</v>
      </c>
      <c r="J27" s="38" t="s">
        <v>116</v>
      </c>
      <c r="K27" s="36">
        <v>26.44</v>
      </c>
      <c r="L27" s="36">
        <f t="shared" si="3"/>
        <v>452.58000000000004</v>
      </c>
      <c r="M27" s="36">
        <v>40</v>
      </c>
    </row>
    <row r="28" spans="1:13" x14ac:dyDescent="0.25">
      <c r="A28" s="36">
        <v>12105</v>
      </c>
      <c r="B28" s="37">
        <v>41607</v>
      </c>
      <c r="C28" s="36">
        <v>17219</v>
      </c>
      <c r="D28" s="36">
        <v>900</v>
      </c>
      <c r="E28" s="36">
        <v>950</v>
      </c>
      <c r="F28" s="38" t="s">
        <v>12</v>
      </c>
      <c r="G28" s="38" t="s">
        <v>114</v>
      </c>
      <c r="H28" s="38" t="s">
        <v>128</v>
      </c>
      <c r="I28" s="38" t="s">
        <v>75</v>
      </c>
      <c r="J28" s="38" t="s">
        <v>116</v>
      </c>
      <c r="K28" s="36">
        <v>17.559999999999999</v>
      </c>
      <c r="L28" s="36">
        <f t="shared" si="3"/>
        <v>470.14000000000004</v>
      </c>
      <c r="M28" s="36">
        <v>40</v>
      </c>
    </row>
    <row r="29" spans="1:13" ht="15.75" thickBot="1" x14ac:dyDescent="0.3"/>
    <row r="30" spans="1:13" ht="21" x14ac:dyDescent="0.35">
      <c r="G30" s="44" t="s">
        <v>135</v>
      </c>
      <c r="H30" s="45"/>
      <c r="I30" s="45"/>
      <c r="J30" s="46"/>
    </row>
    <row r="31" spans="1:13" ht="21" x14ac:dyDescent="0.35">
      <c r="G31" s="47" t="s">
        <v>136</v>
      </c>
      <c r="H31" s="48"/>
      <c r="I31" s="48"/>
      <c r="J31" s="49"/>
    </row>
    <row r="32" spans="1:13" ht="21" x14ac:dyDescent="0.35">
      <c r="G32" s="47" t="s">
        <v>137</v>
      </c>
      <c r="H32" s="48"/>
      <c r="I32" s="48"/>
      <c r="J32" s="49"/>
    </row>
    <row r="33" spans="7:10" ht="21.75" thickBot="1" x14ac:dyDescent="0.4">
      <c r="G33" s="50" t="s">
        <v>138</v>
      </c>
      <c r="H33" s="51"/>
      <c r="I33" s="51"/>
      <c r="J33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A10" sqref="A10:M21"/>
    </sheetView>
  </sheetViews>
  <sheetFormatPr baseColWidth="10" defaultRowHeight="15" x14ac:dyDescent="0.25"/>
  <cols>
    <col min="9" max="9" width="16.42578125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147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12151</v>
      </c>
      <c r="B10" s="37">
        <v>41611</v>
      </c>
      <c r="C10" s="36">
        <v>17225</v>
      </c>
      <c r="D10" s="36">
        <v>1230</v>
      </c>
      <c r="E10" s="38">
        <v>1250</v>
      </c>
      <c r="F10" s="38" t="s">
        <v>12</v>
      </c>
      <c r="G10" s="38" t="s">
        <v>130</v>
      </c>
      <c r="H10" s="38" t="s">
        <v>111</v>
      </c>
      <c r="I10" s="38" t="s">
        <v>75</v>
      </c>
      <c r="J10" s="38" t="s">
        <v>116</v>
      </c>
      <c r="K10" s="36">
        <v>24.44</v>
      </c>
      <c r="L10" s="36">
        <v>24.44</v>
      </c>
      <c r="M10" s="36">
        <v>41</v>
      </c>
    </row>
    <row r="11" spans="1:13" x14ac:dyDescent="0.25">
      <c r="A11" s="36">
        <v>12152</v>
      </c>
      <c r="B11" s="37">
        <v>41611</v>
      </c>
      <c r="C11" s="36">
        <v>17228</v>
      </c>
      <c r="D11" s="36">
        <v>1900</v>
      </c>
      <c r="E11" s="36">
        <v>1920</v>
      </c>
      <c r="F11" s="38" t="s">
        <v>12</v>
      </c>
      <c r="G11" s="38" t="s">
        <v>130</v>
      </c>
      <c r="H11" s="38" t="s">
        <v>111</v>
      </c>
      <c r="I11" s="38" t="s">
        <v>75</v>
      </c>
      <c r="J11" s="38" t="s">
        <v>116</v>
      </c>
      <c r="K11" s="36">
        <v>24.82</v>
      </c>
      <c r="L11" s="36">
        <f t="shared" ref="L11:L12" si="0">SUM(L10+K11)</f>
        <v>49.260000000000005</v>
      </c>
      <c r="M11" s="36">
        <v>41</v>
      </c>
    </row>
    <row r="12" spans="1:13" x14ac:dyDescent="0.25">
      <c r="A12" s="36">
        <v>12173</v>
      </c>
      <c r="B12" s="37">
        <v>41613</v>
      </c>
      <c r="C12" s="36">
        <v>17229</v>
      </c>
      <c r="D12" s="36">
        <v>2140</v>
      </c>
      <c r="E12" s="36">
        <v>2200</v>
      </c>
      <c r="F12" s="38" t="s">
        <v>12</v>
      </c>
      <c r="G12" s="38" t="s">
        <v>130</v>
      </c>
      <c r="H12" s="38" t="s">
        <v>111</v>
      </c>
      <c r="I12" s="38" t="s">
        <v>75</v>
      </c>
      <c r="J12" s="38" t="s">
        <v>116</v>
      </c>
      <c r="K12" s="36">
        <v>20.2</v>
      </c>
      <c r="L12" s="36">
        <f t="shared" si="0"/>
        <v>69.460000000000008</v>
      </c>
      <c r="M12" s="36">
        <v>41</v>
      </c>
    </row>
    <row r="13" spans="1:13" x14ac:dyDescent="0.25">
      <c r="A13" s="36">
        <v>12178</v>
      </c>
      <c r="B13" s="37">
        <v>41614</v>
      </c>
      <c r="C13" s="36">
        <v>17232</v>
      </c>
      <c r="D13" s="36">
        <v>1900</v>
      </c>
      <c r="E13" s="36">
        <v>1920</v>
      </c>
      <c r="F13" s="38" t="s">
        <v>12</v>
      </c>
      <c r="G13" s="38" t="s">
        <v>130</v>
      </c>
      <c r="H13" s="38" t="s">
        <v>111</v>
      </c>
      <c r="I13" s="38" t="s">
        <v>75</v>
      </c>
      <c r="J13" s="38" t="s">
        <v>116</v>
      </c>
      <c r="K13" s="36">
        <v>24.92</v>
      </c>
      <c r="L13" s="36">
        <f t="shared" ref="L13:L21" si="1">SUM(L12+K13)</f>
        <v>94.38000000000001</v>
      </c>
      <c r="M13" s="36">
        <v>41</v>
      </c>
    </row>
    <row r="14" spans="1:13" x14ac:dyDescent="0.25">
      <c r="A14" s="36">
        <v>12185</v>
      </c>
      <c r="B14" s="37">
        <v>41615</v>
      </c>
      <c r="C14" s="36">
        <v>17233</v>
      </c>
      <c r="D14" s="36">
        <v>1300</v>
      </c>
      <c r="E14" s="36">
        <v>1320</v>
      </c>
      <c r="F14" s="38" t="s">
        <v>12</v>
      </c>
      <c r="G14" s="38" t="s">
        <v>130</v>
      </c>
      <c r="H14" s="38" t="s">
        <v>111</v>
      </c>
      <c r="I14" s="38" t="s">
        <v>75</v>
      </c>
      <c r="J14" s="38" t="s">
        <v>116</v>
      </c>
      <c r="K14" s="36">
        <v>20.94</v>
      </c>
      <c r="L14" s="36">
        <f t="shared" si="1"/>
        <v>115.32000000000001</v>
      </c>
      <c r="M14" s="36">
        <v>41</v>
      </c>
    </row>
    <row r="15" spans="1:13" x14ac:dyDescent="0.25">
      <c r="A15" s="36">
        <v>12198</v>
      </c>
      <c r="B15" s="37">
        <v>41617</v>
      </c>
      <c r="C15" s="36">
        <v>17237</v>
      </c>
      <c r="D15" s="36">
        <v>1640</v>
      </c>
      <c r="E15" s="36">
        <v>1700</v>
      </c>
      <c r="F15" s="38" t="s">
        <v>12</v>
      </c>
      <c r="G15" s="38" t="s">
        <v>139</v>
      </c>
      <c r="H15" s="38" t="s">
        <v>128</v>
      </c>
      <c r="I15" s="38" t="s">
        <v>75</v>
      </c>
      <c r="J15" s="38" t="s">
        <v>116</v>
      </c>
      <c r="K15" s="36">
        <v>21.64</v>
      </c>
      <c r="L15" s="36">
        <f t="shared" si="1"/>
        <v>136.96</v>
      </c>
      <c r="M15" s="36">
        <v>41</v>
      </c>
    </row>
    <row r="16" spans="1:13" x14ac:dyDescent="0.25">
      <c r="A16" s="36">
        <v>12199</v>
      </c>
      <c r="B16" s="37">
        <v>41617</v>
      </c>
      <c r="C16" s="36">
        <v>17243</v>
      </c>
      <c r="D16" s="36">
        <v>1800</v>
      </c>
      <c r="E16" s="36">
        <v>1830</v>
      </c>
      <c r="F16" s="38" t="s">
        <v>12</v>
      </c>
      <c r="G16" s="38" t="s">
        <v>45</v>
      </c>
      <c r="H16" s="38" t="s">
        <v>140</v>
      </c>
      <c r="I16" s="38" t="s">
        <v>75</v>
      </c>
      <c r="J16" s="38" t="s">
        <v>116</v>
      </c>
      <c r="K16" s="36">
        <v>16.05</v>
      </c>
      <c r="L16" s="36">
        <f t="shared" si="1"/>
        <v>153.01000000000002</v>
      </c>
      <c r="M16" s="36">
        <v>41</v>
      </c>
    </row>
    <row r="17" spans="1:13" x14ac:dyDescent="0.25">
      <c r="A17" s="36">
        <v>12200</v>
      </c>
      <c r="B17" s="37">
        <v>41618</v>
      </c>
      <c r="C17" s="36">
        <v>17242</v>
      </c>
      <c r="D17" s="36">
        <v>900</v>
      </c>
      <c r="E17" s="36">
        <v>947</v>
      </c>
      <c r="F17" s="38" t="s">
        <v>12</v>
      </c>
      <c r="G17" s="38" t="s">
        <v>36</v>
      </c>
      <c r="H17" s="38" t="s">
        <v>141</v>
      </c>
      <c r="I17" s="38" t="s">
        <v>75</v>
      </c>
      <c r="J17" s="38" t="s">
        <v>116</v>
      </c>
      <c r="K17" s="36">
        <v>24.14</v>
      </c>
      <c r="L17" s="36">
        <f t="shared" si="1"/>
        <v>177.15000000000003</v>
      </c>
      <c r="M17" s="36">
        <v>41</v>
      </c>
    </row>
    <row r="18" spans="1:13" x14ac:dyDescent="0.25">
      <c r="A18" s="36">
        <v>12201</v>
      </c>
      <c r="B18" s="37">
        <v>41618</v>
      </c>
      <c r="C18" s="36">
        <v>17244</v>
      </c>
      <c r="D18" s="36">
        <v>1150</v>
      </c>
      <c r="E18" s="36">
        <v>1320</v>
      </c>
      <c r="F18" s="38" t="s">
        <v>12</v>
      </c>
      <c r="G18" s="38" t="s">
        <v>139</v>
      </c>
      <c r="H18" s="38" t="s">
        <v>128</v>
      </c>
      <c r="I18" s="38" t="s">
        <v>75</v>
      </c>
      <c r="J18" s="38" t="s">
        <v>116</v>
      </c>
      <c r="K18" s="36">
        <v>23.44</v>
      </c>
      <c r="L18" s="36">
        <f t="shared" si="1"/>
        <v>200.59000000000003</v>
      </c>
      <c r="M18" s="36">
        <v>41</v>
      </c>
    </row>
    <row r="19" spans="1:13" x14ac:dyDescent="0.25">
      <c r="A19" s="36">
        <v>12219</v>
      </c>
      <c r="B19" s="37">
        <v>41620</v>
      </c>
      <c r="C19" s="36">
        <v>17245</v>
      </c>
      <c r="D19" s="36">
        <v>1100</v>
      </c>
      <c r="E19" s="36">
        <v>1115</v>
      </c>
      <c r="F19" s="38" t="s">
        <v>12</v>
      </c>
      <c r="G19" s="38" t="s">
        <v>142</v>
      </c>
      <c r="H19" s="38" t="s">
        <v>19</v>
      </c>
      <c r="I19" s="38" t="s">
        <v>75</v>
      </c>
      <c r="J19" s="38" t="s">
        <v>116</v>
      </c>
      <c r="K19" s="36">
        <v>22.72</v>
      </c>
      <c r="L19" s="36">
        <f t="shared" si="1"/>
        <v>223.31000000000003</v>
      </c>
      <c r="M19" s="36">
        <v>41</v>
      </c>
    </row>
    <row r="20" spans="1:13" x14ac:dyDescent="0.25">
      <c r="A20" s="36">
        <v>12238</v>
      </c>
      <c r="B20" s="37">
        <v>41622</v>
      </c>
      <c r="C20" s="36">
        <v>17263</v>
      </c>
      <c r="D20" s="36">
        <v>1600</v>
      </c>
      <c r="E20" s="36">
        <v>1620</v>
      </c>
      <c r="F20" s="38" t="s">
        <v>12</v>
      </c>
      <c r="G20" s="38" t="s">
        <v>139</v>
      </c>
      <c r="H20" s="38" t="s">
        <v>128</v>
      </c>
      <c r="I20" s="38" t="s">
        <v>75</v>
      </c>
      <c r="J20" s="38" t="s">
        <v>116</v>
      </c>
      <c r="K20" s="36">
        <v>24.67</v>
      </c>
      <c r="L20" s="36">
        <f t="shared" si="1"/>
        <v>247.98000000000002</v>
      </c>
      <c r="M20" s="36">
        <v>41</v>
      </c>
    </row>
    <row r="21" spans="1:13" x14ac:dyDescent="0.25">
      <c r="A21" s="36">
        <v>12239</v>
      </c>
      <c r="B21" s="59">
        <v>41622</v>
      </c>
      <c r="C21" s="36">
        <v>17264</v>
      </c>
      <c r="D21" s="36">
        <v>2100</v>
      </c>
      <c r="E21" s="36">
        <v>2130</v>
      </c>
      <c r="F21" s="38" t="s">
        <v>12</v>
      </c>
      <c r="G21" s="38" t="s">
        <v>143</v>
      </c>
      <c r="H21" s="38" t="s">
        <v>144</v>
      </c>
      <c r="I21" s="38" t="s">
        <v>75</v>
      </c>
      <c r="J21" s="38" t="s">
        <v>116</v>
      </c>
      <c r="K21" s="36">
        <v>21.05</v>
      </c>
      <c r="L21" s="36">
        <f t="shared" si="1"/>
        <v>269.03000000000003</v>
      </c>
      <c r="M21" s="36">
        <v>41</v>
      </c>
    </row>
    <row r="23" spans="1:13" ht="15.75" thickBot="1" x14ac:dyDescent="0.3"/>
    <row r="24" spans="1:13" ht="21" x14ac:dyDescent="0.35">
      <c r="G24" s="44" t="s">
        <v>145</v>
      </c>
      <c r="H24" s="45"/>
      <c r="I24" s="45"/>
      <c r="J24" s="46"/>
    </row>
    <row r="25" spans="1:13" ht="21" x14ac:dyDescent="0.35">
      <c r="G25" s="47" t="s">
        <v>149</v>
      </c>
      <c r="H25" s="48"/>
      <c r="I25" s="48"/>
      <c r="J25" s="49"/>
    </row>
    <row r="26" spans="1:13" ht="21" x14ac:dyDescent="0.35">
      <c r="G26" s="47" t="s">
        <v>146</v>
      </c>
      <c r="H26" s="48"/>
      <c r="I26" s="48"/>
      <c r="J26" s="49"/>
    </row>
    <row r="27" spans="1:13" ht="21.75" thickBot="1" x14ac:dyDescent="0.4">
      <c r="G27" s="50" t="s">
        <v>148</v>
      </c>
      <c r="H27" s="51"/>
      <c r="I27" s="51"/>
      <c r="J27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A10" sqref="A10:M36"/>
    </sheetView>
  </sheetViews>
  <sheetFormatPr baseColWidth="10" defaultRowHeight="15" x14ac:dyDescent="0.25"/>
  <cols>
    <col min="9" max="9" width="16.42578125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147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12250</v>
      </c>
      <c r="B10" s="37">
        <v>41625</v>
      </c>
      <c r="C10" s="36">
        <v>17268</v>
      </c>
      <c r="D10" s="36">
        <v>1300</v>
      </c>
      <c r="E10" s="38">
        <v>1330</v>
      </c>
      <c r="F10" s="38" t="s">
        <v>12</v>
      </c>
      <c r="G10" s="38" t="s">
        <v>112</v>
      </c>
      <c r="H10" s="38" t="s">
        <v>19</v>
      </c>
      <c r="I10" s="38" t="s">
        <v>75</v>
      </c>
      <c r="J10" s="38" t="s">
        <v>116</v>
      </c>
      <c r="K10" s="36">
        <v>21.82</v>
      </c>
      <c r="L10" s="36">
        <v>21.82</v>
      </c>
      <c r="M10" s="36">
        <v>42</v>
      </c>
    </row>
    <row r="11" spans="1:13" x14ac:dyDescent="0.25">
      <c r="A11" s="36">
        <v>12254</v>
      </c>
      <c r="B11" s="59">
        <v>41625</v>
      </c>
      <c r="C11" s="36">
        <v>17269</v>
      </c>
      <c r="D11" s="36">
        <v>1623</v>
      </c>
      <c r="E11" s="36">
        <v>1700</v>
      </c>
      <c r="F11" s="38" t="s">
        <v>12</v>
      </c>
      <c r="G11" s="38" t="s">
        <v>114</v>
      </c>
      <c r="H11" s="38" t="s">
        <v>128</v>
      </c>
      <c r="I11" s="38" t="s">
        <v>75</v>
      </c>
      <c r="J11" s="38" t="s">
        <v>116</v>
      </c>
      <c r="K11" s="36">
        <v>26.99</v>
      </c>
      <c r="L11" s="36">
        <f t="shared" ref="L11:L12" si="0">SUM(L10+K11)</f>
        <v>48.81</v>
      </c>
      <c r="M11" s="36">
        <v>42</v>
      </c>
    </row>
    <row r="12" spans="1:13" x14ac:dyDescent="0.25">
      <c r="A12" s="36">
        <v>12269</v>
      </c>
      <c r="B12" s="37">
        <v>41627</v>
      </c>
      <c r="C12" s="36">
        <v>17281</v>
      </c>
      <c r="D12" s="36">
        <v>930</v>
      </c>
      <c r="E12" s="36">
        <v>955</v>
      </c>
      <c r="F12" s="38" t="s">
        <v>12</v>
      </c>
      <c r="G12" s="38" t="s">
        <v>112</v>
      </c>
      <c r="H12" s="38" t="s">
        <v>19</v>
      </c>
      <c r="I12" s="38" t="s">
        <v>75</v>
      </c>
      <c r="J12" s="38" t="s">
        <v>116</v>
      </c>
      <c r="K12" s="36">
        <v>19.29</v>
      </c>
      <c r="L12" s="36">
        <f t="shared" si="0"/>
        <v>68.099999999999994</v>
      </c>
      <c r="M12" s="36">
        <v>42</v>
      </c>
    </row>
    <row r="13" spans="1:13" x14ac:dyDescent="0.25">
      <c r="A13" s="36">
        <v>12279</v>
      </c>
      <c r="B13" s="37">
        <v>41627</v>
      </c>
      <c r="C13" s="36">
        <v>17288</v>
      </c>
      <c r="D13" s="36">
        <v>1700</v>
      </c>
      <c r="E13" s="36">
        <v>1720</v>
      </c>
      <c r="F13" s="38" t="s">
        <v>20</v>
      </c>
      <c r="G13" s="38" t="s">
        <v>36</v>
      </c>
      <c r="H13" s="38" t="s">
        <v>141</v>
      </c>
      <c r="I13" s="38" t="s">
        <v>75</v>
      </c>
      <c r="J13" s="38" t="s">
        <v>116</v>
      </c>
      <c r="K13" s="36">
        <v>25.51</v>
      </c>
      <c r="L13" s="36">
        <f t="shared" ref="L13:L36" si="1">SUM(L12+K13)</f>
        <v>93.61</v>
      </c>
      <c r="M13" s="36">
        <v>42</v>
      </c>
    </row>
    <row r="14" spans="1:13" x14ac:dyDescent="0.25">
      <c r="A14" s="36">
        <v>12280</v>
      </c>
      <c r="B14" s="37">
        <v>41627</v>
      </c>
      <c r="C14" s="36">
        <v>17289</v>
      </c>
      <c r="D14" s="36">
        <v>2000</v>
      </c>
      <c r="E14" s="36">
        <v>2020</v>
      </c>
      <c r="F14" s="38" t="s">
        <v>12</v>
      </c>
      <c r="G14" s="38" t="s">
        <v>114</v>
      </c>
      <c r="H14" s="38" t="s">
        <v>128</v>
      </c>
      <c r="I14" s="38" t="s">
        <v>75</v>
      </c>
      <c r="J14" s="38" t="s">
        <v>116</v>
      </c>
      <c r="K14" s="36">
        <v>27.6</v>
      </c>
      <c r="L14" s="36">
        <f t="shared" si="1"/>
        <v>121.21000000000001</v>
      </c>
      <c r="M14" s="36">
        <v>42</v>
      </c>
    </row>
    <row r="15" spans="1:13" x14ac:dyDescent="0.25">
      <c r="A15" s="36">
        <v>12281</v>
      </c>
      <c r="B15" s="37">
        <v>41627</v>
      </c>
      <c r="C15" s="36">
        <v>17290</v>
      </c>
      <c r="D15" s="36">
        <v>2100</v>
      </c>
      <c r="E15" s="36">
        <v>2120</v>
      </c>
      <c r="F15" s="38" t="s">
        <v>12</v>
      </c>
      <c r="G15" s="38" t="s">
        <v>112</v>
      </c>
      <c r="H15" s="38" t="s">
        <v>19</v>
      </c>
      <c r="I15" s="38" t="s">
        <v>75</v>
      </c>
      <c r="J15" s="38" t="s">
        <v>116</v>
      </c>
      <c r="K15" s="36">
        <v>25.93</v>
      </c>
      <c r="L15" s="36">
        <f t="shared" si="1"/>
        <v>147.14000000000001</v>
      </c>
      <c r="M15" s="36">
        <v>42</v>
      </c>
    </row>
    <row r="16" spans="1:13" x14ac:dyDescent="0.25">
      <c r="A16" s="36">
        <v>12295</v>
      </c>
      <c r="B16" s="37">
        <v>41628</v>
      </c>
      <c r="C16" s="36">
        <v>17299</v>
      </c>
      <c r="D16" s="36">
        <v>1930</v>
      </c>
      <c r="E16" s="36">
        <v>1955</v>
      </c>
      <c r="F16" s="38" t="s">
        <v>12</v>
      </c>
      <c r="G16" s="38" t="s">
        <v>112</v>
      </c>
      <c r="H16" s="38" t="s">
        <v>150</v>
      </c>
      <c r="I16" s="38" t="s">
        <v>75</v>
      </c>
      <c r="J16" s="38" t="s">
        <v>116</v>
      </c>
      <c r="K16" s="36">
        <v>24.5</v>
      </c>
      <c r="L16" s="36">
        <f t="shared" si="1"/>
        <v>171.64000000000001</v>
      </c>
      <c r="M16" s="36">
        <v>42</v>
      </c>
    </row>
    <row r="17" spans="1:13" x14ac:dyDescent="0.25">
      <c r="A17" s="36">
        <v>12296</v>
      </c>
      <c r="B17" s="37">
        <v>41628</v>
      </c>
      <c r="C17" s="36">
        <v>17300</v>
      </c>
      <c r="D17" s="36">
        <v>1930</v>
      </c>
      <c r="E17" s="36">
        <v>2000</v>
      </c>
      <c r="F17" s="38" t="s">
        <v>12</v>
      </c>
      <c r="G17" s="38" t="s">
        <v>45</v>
      </c>
      <c r="H17" s="38" t="s">
        <v>140</v>
      </c>
      <c r="I17" s="38" t="s">
        <v>75</v>
      </c>
      <c r="J17" s="38" t="s">
        <v>116</v>
      </c>
      <c r="K17" s="36">
        <v>19.02</v>
      </c>
      <c r="L17" s="36">
        <f t="shared" si="1"/>
        <v>190.66000000000003</v>
      </c>
      <c r="M17" s="36">
        <v>42</v>
      </c>
    </row>
    <row r="18" spans="1:13" x14ac:dyDescent="0.25">
      <c r="A18" s="36">
        <v>12297</v>
      </c>
      <c r="B18" s="37">
        <v>41628</v>
      </c>
      <c r="C18" s="36">
        <v>17401</v>
      </c>
      <c r="D18" s="36">
        <v>2000</v>
      </c>
      <c r="E18" s="36">
        <v>2030</v>
      </c>
      <c r="F18" s="38" t="s">
        <v>12</v>
      </c>
      <c r="G18" s="38" t="s">
        <v>114</v>
      </c>
      <c r="H18" s="38" t="s">
        <v>128</v>
      </c>
      <c r="I18" s="38" t="s">
        <v>75</v>
      </c>
      <c r="J18" s="38" t="s">
        <v>116</v>
      </c>
      <c r="K18" s="36">
        <v>28.42</v>
      </c>
      <c r="L18" s="36">
        <f t="shared" si="1"/>
        <v>219.08000000000004</v>
      </c>
      <c r="M18" s="36">
        <v>42</v>
      </c>
    </row>
    <row r="19" spans="1:13" x14ac:dyDescent="0.25">
      <c r="A19" s="36">
        <v>12315</v>
      </c>
      <c r="B19" s="37">
        <v>41629</v>
      </c>
      <c r="C19" s="36">
        <v>17404</v>
      </c>
      <c r="D19" s="36">
        <v>1800</v>
      </c>
      <c r="E19" s="36">
        <v>1820</v>
      </c>
      <c r="F19" s="38" t="s">
        <v>12</v>
      </c>
      <c r="G19" s="38" t="s">
        <v>112</v>
      </c>
      <c r="H19" s="38" t="s">
        <v>150</v>
      </c>
      <c r="I19" s="38" t="s">
        <v>75</v>
      </c>
      <c r="J19" s="38" t="s">
        <v>116</v>
      </c>
      <c r="K19" s="36">
        <v>21.64</v>
      </c>
      <c r="L19" s="36">
        <f t="shared" si="1"/>
        <v>240.72000000000003</v>
      </c>
      <c r="M19" s="36">
        <v>42</v>
      </c>
    </row>
    <row r="20" spans="1:13" x14ac:dyDescent="0.25">
      <c r="A20" s="36">
        <v>12316</v>
      </c>
      <c r="B20" s="37">
        <v>41629</v>
      </c>
      <c r="C20" s="36">
        <v>17407</v>
      </c>
      <c r="D20" s="36">
        <v>1900</v>
      </c>
      <c r="E20" s="36">
        <v>1920</v>
      </c>
      <c r="F20" s="38" t="s">
        <v>12</v>
      </c>
      <c r="G20" s="38" t="s">
        <v>114</v>
      </c>
      <c r="H20" s="38" t="s">
        <v>128</v>
      </c>
      <c r="I20" s="38" t="s">
        <v>75</v>
      </c>
      <c r="J20" s="38" t="s">
        <v>116</v>
      </c>
      <c r="K20" s="36">
        <v>18.23</v>
      </c>
      <c r="L20" s="36">
        <f t="shared" si="1"/>
        <v>258.95000000000005</v>
      </c>
      <c r="M20" s="36">
        <v>42</v>
      </c>
    </row>
    <row r="21" spans="1:13" x14ac:dyDescent="0.25">
      <c r="A21" s="36">
        <v>12327</v>
      </c>
      <c r="B21" s="37">
        <v>41631</v>
      </c>
      <c r="C21" s="36">
        <v>17410</v>
      </c>
      <c r="D21" s="36">
        <v>1800</v>
      </c>
      <c r="E21" s="36">
        <v>1825</v>
      </c>
      <c r="F21" s="38" t="s">
        <v>12</v>
      </c>
      <c r="G21" s="38" t="s">
        <v>114</v>
      </c>
      <c r="H21" s="38" t="s">
        <v>128</v>
      </c>
      <c r="I21" s="38" t="s">
        <v>75</v>
      </c>
      <c r="J21" s="38" t="s">
        <v>116</v>
      </c>
      <c r="K21" s="36">
        <v>21.86</v>
      </c>
      <c r="L21" s="36">
        <f t="shared" si="1"/>
        <v>280.81000000000006</v>
      </c>
      <c r="M21" s="36">
        <v>42</v>
      </c>
    </row>
    <row r="22" spans="1:13" x14ac:dyDescent="0.25">
      <c r="A22" s="36">
        <v>12339</v>
      </c>
      <c r="B22" s="37">
        <v>41634</v>
      </c>
      <c r="C22" s="36">
        <v>17424</v>
      </c>
      <c r="D22" s="36">
        <v>1200</v>
      </c>
      <c r="E22" s="36">
        <v>1220</v>
      </c>
      <c r="F22" s="38" t="s">
        <v>12</v>
      </c>
      <c r="G22" s="38" t="s">
        <v>45</v>
      </c>
      <c r="H22" s="38" t="s">
        <v>140</v>
      </c>
      <c r="I22" s="38" t="s">
        <v>75</v>
      </c>
      <c r="J22" s="38" t="s">
        <v>116</v>
      </c>
      <c r="K22" s="36">
        <v>13.09</v>
      </c>
      <c r="L22" s="36">
        <f t="shared" si="1"/>
        <v>293.90000000000003</v>
      </c>
      <c r="M22" s="36">
        <v>42</v>
      </c>
    </row>
    <row r="23" spans="1:13" x14ac:dyDescent="0.25">
      <c r="A23" s="36">
        <v>12340</v>
      </c>
      <c r="B23" s="37">
        <v>41634</v>
      </c>
      <c r="C23" s="36">
        <v>17426</v>
      </c>
      <c r="D23" s="36">
        <v>1400</v>
      </c>
      <c r="E23" s="36">
        <v>1420</v>
      </c>
      <c r="F23" s="38" t="s">
        <v>12</v>
      </c>
      <c r="G23" s="38" t="s">
        <v>114</v>
      </c>
      <c r="H23" s="38" t="s">
        <v>128</v>
      </c>
      <c r="I23" s="38" t="s">
        <v>75</v>
      </c>
      <c r="J23" s="38" t="s">
        <v>116</v>
      </c>
      <c r="K23" s="36">
        <v>27.27</v>
      </c>
      <c r="L23" s="36">
        <f t="shared" si="1"/>
        <v>321.17</v>
      </c>
      <c r="M23" s="36">
        <v>42</v>
      </c>
    </row>
    <row r="24" spans="1:13" x14ac:dyDescent="0.25">
      <c r="A24" s="36">
        <v>12341</v>
      </c>
      <c r="B24" s="37">
        <v>41634</v>
      </c>
      <c r="C24" s="36">
        <v>17432</v>
      </c>
      <c r="D24" s="36">
        <v>2130</v>
      </c>
      <c r="E24" s="36">
        <v>2150</v>
      </c>
      <c r="F24" s="38" t="s">
        <v>12</v>
      </c>
      <c r="G24" s="38" t="s">
        <v>114</v>
      </c>
      <c r="H24" s="38" t="s">
        <v>128</v>
      </c>
      <c r="I24" s="38" t="s">
        <v>75</v>
      </c>
      <c r="J24" s="38" t="s">
        <v>116</v>
      </c>
      <c r="K24" s="36">
        <v>21.68</v>
      </c>
      <c r="L24" s="36">
        <f t="shared" si="1"/>
        <v>342.85</v>
      </c>
      <c r="M24" s="36">
        <v>42</v>
      </c>
    </row>
    <row r="25" spans="1:13" x14ac:dyDescent="0.25">
      <c r="A25" s="36">
        <v>12347</v>
      </c>
      <c r="B25" s="37">
        <v>41635</v>
      </c>
      <c r="C25" s="36">
        <v>17433</v>
      </c>
      <c r="D25" s="36">
        <v>900</v>
      </c>
      <c r="E25" s="36">
        <v>920</v>
      </c>
      <c r="F25" s="38" t="s">
        <v>12</v>
      </c>
      <c r="G25" s="38" t="s">
        <v>45</v>
      </c>
      <c r="H25" s="38" t="s">
        <v>140</v>
      </c>
      <c r="I25" s="38" t="s">
        <v>75</v>
      </c>
      <c r="J25" s="38" t="s">
        <v>116</v>
      </c>
      <c r="K25" s="36">
        <v>17.72</v>
      </c>
      <c r="L25" s="36">
        <f t="shared" si="1"/>
        <v>360.57000000000005</v>
      </c>
      <c r="M25" s="36">
        <v>42</v>
      </c>
    </row>
    <row r="26" spans="1:13" x14ac:dyDescent="0.25">
      <c r="A26" s="36">
        <v>12355</v>
      </c>
      <c r="B26" s="37">
        <v>41635</v>
      </c>
      <c r="C26" s="36">
        <v>17406</v>
      </c>
      <c r="D26" s="36">
        <v>1600</v>
      </c>
      <c r="E26" s="36">
        <v>1620</v>
      </c>
      <c r="F26" s="38" t="s">
        <v>12</v>
      </c>
      <c r="G26" s="38" t="s">
        <v>45</v>
      </c>
      <c r="H26" s="38" t="s">
        <v>140</v>
      </c>
      <c r="I26" s="38" t="s">
        <v>75</v>
      </c>
      <c r="J26" s="38" t="s">
        <v>116</v>
      </c>
      <c r="K26" s="36">
        <v>16.25</v>
      </c>
      <c r="L26" s="36">
        <f t="shared" si="1"/>
        <v>376.82000000000005</v>
      </c>
      <c r="M26" s="36">
        <v>42</v>
      </c>
    </row>
    <row r="27" spans="1:13" x14ac:dyDescent="0.25">
      <c r="A27" s="36">
        <v>12356</v>
      </c>
      <c r="B27" s="59">
        <v>41635</v>
      </c>
      <c r="C27" s="36">
        <v>17438</v>
      </c>
      <c r="D27" s="36">
        <v>1950</v>
      </c>
      <c r="E27" s="36">
        <v>2020</v>
      </c>
      <c r="F27" s="38" t="s">
        <v>12</v>
      </c>
      <c r="G27" s="38" t="s">
        <v>114</v>
      </c>
      <c r="H27" s="38" t="s">
        <v>128</v>
      </c>
      <c r="I27" s="38" t="s">
        <v>75</v>
      </c>
      <c r="J27" s="38" t="s">
        <v>116</v>
      </c>
      <c r="K27" s="36">
        <v>27.96</v>
      </c>
      <c r="L27" s="36">
        <f t="shared" si="1"/>
        <v>404.78000000000003</v>
      </c>
      <c r="M27" s="36">
        <v>42</v>
      </c>
    </row>
    <row r="28" spans="1:13" x14ac:dyDescent="0.25">
      <c r="A28" s="36">
        <v>12357</v>
      </c>
      <c r="B28" s="37">
        <v>41635</v>
      </c>
      <c r="C28" s="36">
        <v>17439</v>
      </c>
      <c r="D28" s="36">
        <v>2100</v>
      </c>
      <c r="E28" s="36">
        <v>2130</v>
      </c>
      <c r="F28" s="38" t="s">
        <v>12</v>
      </c>
      <c r="G28" s="38" t="s">
        <v>45</v>
      </c>
      <c r="H28" s="38" t="s">
        <v>140</v>
      </c>
      <c r="I28" s="38" t="s">
        <v>75</v>
      </c>
      <c r="J28" s="38" t="s">
        <v>116</v>
      </c>
      <c r="K28" s="36">
        <v>19.3</v>
      </c>
      <c r="L28" s="36">
        <f t="shared" si="1"/>
        <v>424.08000000000004</v>
      </c>
      <c r="M28" s="36">
        <v>42</v>
      </c>
    </row>
    <row r="29" spans="1:13" x14ac:dyDescent="0.25">
      <c r="A29" s="36">
        <v>12364</v>
      </c>
      <c r="B29" s="37">
        <v>41636</v>
      </c>
      <c r="C29" s="36">
        <v>17440</v>
      </c>
      <c r="D29" s="36">
        <v>1220</v>
      </c>
      <c r="E29" s="36">
        <v>1250</v>
      </c>
      <c r="F29" s="38" t="s">
        <v>12</v>
      </c>
      <c r="G29" s="38" t="s">
        <v>114</v>
      </c>
      <c r="H29" s="38" t="s">
        <v>128</v>
      </c>
      <c r="I29" s="38" t="s">
        <v>75</v>
      </c>
      <c r="J29" s="38" t="s">
        <v>116</v>
      </c>
      <c r="K29" s="36">
        <v>23.34</v>
      </c>
      <c r="L29" s="36">
        <f t="shared" si="1"/>
        <v>447.42</v>
      </c>
      <c r="M29" s="36">
        <v>42</v>
      </c>
    </row>
    <row r="30" spans="1:13" x14ac:dyDescent="0.25">
      <c r="A30" s="36">
        <v>12370</v>
      </c>
      <c r="B30" s="37">
        <v>41636</v>
      </c>
      <c r="C30" s="36">
        <v>17443</v>
      </c>
      <c r="D30" s="36">
        <v>1900</v>
      </c>
      <c r="E30" s="36">
        <v>1920</v>
      </c>
      <c r="F30" s="38" t="s">
        <v>12</v>
      </c>
      <c r="G30" s="38" t="s">
        <v>45</v>
      </c>
      <c r="H30" s="38" t="s">
        <v>140</v>
      </c>
      <c r="I30" s="38" t="s">
        <v>75</v>
      </c>
      <c r="J30" s="38" t="s">
        <v>116</v>
      </c>
      <c r="K30" s="36">
        <v>20.3</v>
      </c>
      <c r="L30" s="36">
        <f t="shared" si="1"/>
        <v>467.72</v>
      </c>
      <c r="M30" s="36">
        <v>42</v>
      </c>
    </row>
    <row r="31" spans="1:13" x14ac:dyDescent="0.25">
      <c r="A31" s="36">
        <v>12371</v>
      </c>
      <c r="B31" s="37">
        <v>41636</v>
      </c>
      <c r="C31" s="36">
        <v>17442</v>
      </c>
      <c r="D31" s="36">
        <v>1900</v>
      </c>
      <c r="E31" s="36">
        <v>1920</v>
      </c>
      <c r="F31" s="38" t="s">
        <v>12</v>
      </c>
      <c r="G31" s="38" t="s">
        <v>114</v>
      </c>
      <c r="H31" s="38" t="s">
        <v>128</v>
      </c>
      <c r="I31" s="38" t="s">
        <v>75</v>
      </c>
      <c r="J31" s="38" t="s">
        <v>116</v>
      </c>
      <c r="K31" s="36">
        <v>21.53</v>
      </c>
      <c r="L31" s="36">
        <f t="shared" si="1"/>
        <v>489.25</v>
      </c>
      <c r="M31" s="36">
        <v>42</v>
      </c>
    </row>
    <row r="32" spans="1:13" x14ac:dyDescent="0.25">
      <c r="A32" s="36">
        <v>12374</v>
      </c>
      <c r="B32" s="37">
        <v>41638</v>
      </c>
      <c r="C32" s="36">
        <v>17445</v>
      </c>
      <c r="D32" s="36">
        <v>1315</v>
      </c>
      <c r="E32" s="36">
        <v>1354</v>
      </c>
      <c r="F32" s="38" t="s">
        <v>12</v>
      </c>
      <c r="G32" s="38" t="s">
        <v>151</v>
      </c>
      <c r="H32" s="38" t="s">
        <v>21</v>
      </c>
      <c r="I32" s="38" t="s">
        <v>75</v>
      </c>
      <c r="J32" s="38" t="s">
        <v>116</v>
      </c>
      <c r="K32" s="36">
        <v>20.100000000000001</v>
      </c>
      <c r="L32" s="36">
        <f t="shared" si="1"/>
        <v>509.35</v>
      </c>
      <c r="M32" s="36">
        <v>42</v>
      </c>
    </row>
    <row r="33" spans="1:13" x14ac:dyDescent="0.25">
      <c r="A33" s="36">
        <v>12381</v>
      </c>
      <c r="B33" s="37">
        <v>42003</v>
      </c>
      <c r="C33" s="36">
        <v>17446</v>
      </c>
      <c r="D33" s="36">
        <v>1700</v>
      </c>
      <c r="E33" s="36">
        <v>1715</v>
      </c>
      <c r="F33" s="38" t="s">
        <v>12</v>
      </c>
      <c r="G33" s="38" t="s">
        <v>112</v>
      </c>
      <c r="H33" s="38" t="s">
        <v>19</v>
      </c>
      <c r="I33" s="38" t="s">
        <v>75</v>
      </c>
      <c r="J33" s="38" t="s">
        <v>116</v>
      </c>
      <c r="K33" s="36">
        <v>22.92</v>
      </c>
      <c r="L33" s="36">
        <f t="shared" si="1"/>
        <v>532.27</v>
      </c>
      <c r="M33" s="36">
        <v>42</v>
      </c>
    </row>
    <row r="34" spans="1:13" x14ac:dyDescent="0.25">
      <c r="A34" s="36">
        <v>12382</v>
      </c>
      <c r="B34" s="37">
        <v>42003</v>
      </c>
      <c r="C34" s="36">
        <v>17448</v>
      </c>
      <c r="D34" s="36">
        <v>1910</v>
      </c>
      <c r="E34" s="36">
        <v>1930</v>
      </c>
      <c r="F34" s="38" t="s">
        <v>12</v>
      </c>
      <c r="G34" s="38" t="s">
        <v>45</v>
      </c>
      <c r="H34" s="38" t="s">
        <v>140</v>
      </c>
      <c r="I34" s="38" t="s">
        <v>75</v>
      </c>
      <c r="J34" s="38" t="s">
        <v>116</v>
      </c>
      <c r="K34" s="36">
        <v>18.309999999999999</v>
      </c>
      <c r="L34" s="36">
        <f t="shared" si="1"/>
        <v>550.57999999999993</v>
      </c>
      <c r="M34" s="36">
        <v>42</v>
      </c>
    </row>
    <row r="35" spans="1:13" x14ac:dyDescent="0.25">
      <c r="A35" s="36">
        <v>12383</v>
      </c>
      <c r="B35" s="37">
        <v>42003</v>
      </c>
      <c r="C35" s="36">
        <v>17449</v>
      </c>
      <c r="D35" s="36">
        <v>2030</v>
      </c>
      <c r="E35" s="36">
        <v>2050</v>
      </c>
      <c r="F35" s="38" t="s">
        <v>12</v>
      </c>
      <c r="G35" s="38" t="s">
        <v>151</v>
      </c>
      <c r="H35" s="38" t="s">
        <v>21</v>
      </c>
      <c r="I35" s="38" t="s">
        <v>75</v>
      </c>
      <c r="J35" s="38" t="s">
        <v>116</v>
      </c>
      <c r="K35" s="36">
        <v>21.64</v>
      </c>
      <c r="L35" s="36">
        <f t="shared" si="1"/>
        <v>572.21999999999991</v>
      </c>
      <c r="M35" s="36">
        <v>42</v>
      </c>
    </row>
    <row r="36" spans="1:13" x14ac:dyDescent="0.25">
      <c r="A36" s="36">
        <v>12384</v>
      </c>
      <c r="B36" s="37">
        <v>42004</v>
      </c>
      <c r="C36" s="36">
        <v>17450</v>
      </c>
      <c r="D36" s="36">
        <v>1200</v>
      </c>
      <c r="E36" s="36">
        <v>1220</v>
      </c>
      <c r="F36" s="38" t="s">
        <v>12</v>
      </c>
      <c r="G36" s="38" t="s">
        <v>112</v>
      </c>
      <c r="H36" s="38" t="s">
        <v>19</v>
      </c>
      <c r="I36" s="38" t="s">
        <v>75</v>
      </c>
      <c r="J36" s="38" t="s">
        <v>116</v>
      </c>
      <c r="K36" s="36">
        <v>20.93</v>
      </c>
      <c r="L36" s="36">
        <f t="shared" si="1"/>
        <v>593.14999999999986</v>
      </c>
      <c r="M36" s="36">
        <v>42</v>
      </c>
    </row>
    <row r="39" spans="1:13" ht="15.75" thickBot="1" x14ac:dyDescent="0.3"/>
    <row r="40" spans="1:13" ht="21" x14ac:dyDescent="0.35">
      <c r="I40" s="44" t="s">
        <v>152</v>
      </c>
      <c r="J40" s="45"/>
      <c r="K40" s="45"/>
      <c r="L40" s="46"/>
    </row>
    <row r="41" spans="1:13" ht="21" x14ac:dyDescent="0.35">
      <c r="I41" s="47" t="s">
        <v>153</v>
      </c>
      <c r="J41" s="48"/>
      <c r="K41" s="48"/>
      <c r="L41" s="49"/>
    </row>
    <row r="42" spans="1:13" ht="21" x14ac:dyDescent="0.35">
      <c r="I42" s="47" t="s">
        <v>154</v>
      </c>
      <c r="J42" s="48"/>
      <c r="K42" s="48"/>
      <c r="L42" s="49"/>
    </row>
    <row r="43" spans="1:13" ht="21.75" thickBot="1" x14ac:dyDescent="0.4">
      <c r="I43" s="50" t="s">
        <v>155</v>
      </c>
      <c r="J43" s="51"/>
      <c r="K43" s="51"/>
      <c r="L43" s="52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A10" sqref="A10:M54"/>
    </sheetView>
  </sheetViews>
  <sheetFormatPr baseColWidth="10" defaultRowHeight="15" x14ac:dyDescent="0.25"/>
  <cols>
    <col min="9" max="9" width="16.85546875" customWidth="1"/>
  </cols>
  <sheetData>
    <row r="1" spans="1:13" x14ac:dyDescent="0.25">
      <c r="D1" s="16"/>
      <c r="E1" s="23" t="s">
        <v>26</v>
      </c>
      <c r="G1" s="24"/>
    </row>
    <row r="2" spans="1:13" x14ac:dyDescent="0.25">
      <c r="D2" s="16"/>
      <c r="E2" s="23" t="s">
        <v>27</v>
      </c>
      <c r="G2" s="24"/>
    </row>
    <row r="3" spans="1:13" x14ac:dyDescent="0.25">
      <c r="B3" s="18"/>
      <c r="C3" s="17"/>
      <c r="D3" s="19"/>
      <c r="E3" s="25" t="s">
        <v>28</v>
      </c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20"/>
      <c r="G4" s="27"/>
      <c r="K4" s="30"/>
    </row>
    <row r="5" spans="1:13" ht="15.75" thickTop="1" x14ac:dyDescent="0.25"/>
    <row r="6" spans="1:13" ht="18.75" x14ac:dyDescent="0.3">
      <c r="A6" s="53" t="s">
        <v>156</v>
      </c>
      <c r="B6" s="54"/>
      <c r="C6" s="54"/>
      <c r="D6" s="54"/>
      <c r="E6" s="54"/>
      <c r="F6" s="54"/>
      <c r="G6" s="53"/>
      <c r="H6" s="54"/>
      <c r="I6" s="54"/>
      <c r="J6" s="54"/>
      <c r="K6" s="54"/>
      <c r="L6" s="55"/>
      <c r="M6" s="55"/>
    </row>
    <row r="7" spans="1:13" ht="18.75" x14ac:dyDescent="0.3">
      <c r="A7" s="54" t="s">
        <v>30</v>
      </c>
      <c r="B7" s="54"/>
      <c r="C7" s="54"/>
      <c r="D7" s="54"/>
      <c r="E7" s="54"/>
      <c r="F7" s="54"/>
      <c r="G7" s="54" t="s">
        <v>31</v>
      </c>
      <c r="H7" s="54"/>
      <c r="I7" s="54"/>
      <c r="J7" s="54"/>
      <c r="K7" s="54"/>
      <c r="L7" s="55"/>
      <c r="M7" s="55"/>
    </row>
    <row r="9" spans="1:13" x14ac:dyDescent="0.25">
      <c r="A9" s="1" t="s">
        <v>44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10</v>
      </c>
      <c r="M9" s="1" t="s">
        <v>62</v>
      </c>
    </row>
    <row r="10" spans="1:13" x14ac:dyDescent="0.25">
      <c r="A10" s="36">
        <v>12270</v>
      </c>
      <c r="B10" s="37">
        <v>41992</v>
      </c>
      <c r="C10" s="36">
        <v>182329</v>
      </c>
      <c r="D10" s="36">
        <v>1040</v>
      </c>
      <c r="E10" s="38">
        <v>1110</v>
      </c>
      <c r="F10" s="38" t="s">
        <v>51</v>
      </c>
      <c r="G10" s="38" t="s">
        <v>104</v>
      </c>
      <c r="H10" s="38" t="s">
        <v>157</v>
      </c>
      <c r="I10" s="38" t="s">
        <v>158</v>
      </c>
      <c r="J10" s="38" t="s">
        <v>116</v>
      </c>
      <c r="K10" s="36">
        <v>6.4</v>
      </c>
      <c r="L10" s="36">
        <v>6.4</v>
      </c>
      <c r="M10" s="36">
        <v>42</v>
      </c>
    </row>
    <row r="11" spans="1:13" x14ac:dyDescent="0.25">
      <c r="A11" s="36">
        <v>12335</v>
      </c>
      <c r="B11" s="59">
        <v>41997</v>
      </c>
      <c r="C11" s="36">
        <v>17423</v>
      </c>
      <c r="D11" s="36">
        <v>1600</v>
      </c>
      <c r="E11" s="36">
        <v>1620</v>
      </c>
      <c r="F11" s="38" t="s">
        <v>51</v>
      </c>
      <c r="G11" s="38" t="s">
        <v>159</v>
      </c>
      <c r="H11" s="38" t="s">
        <v>160</v>
      </c>
      <c r="I11" s="38" t="s">
        <v>75</v>
      </c>
      <c r="J11" s="38" t="s">
        <v>116</v>
      </c>
      <c r="K11" s="36">
        <v>10</v>
      </c>
      <c r="L11" s="36">
        <f t="shared" ref="L11:L43" si="0">SUM(L10+K11)</f>
        <v>16.399999999999999</v>
      </c>
      <c r="M11" s="36">
        <v>42</v>
      </c>
    </row>
    <row r="12" spans="1:13" x14ac:dyDescent="0.25">
      <c r="A12" s="36">
        <v>12416</v>
      </c>
      <c r="B12" s="37">
        <v>2</v>
      </c>
      <c r="C12" s="36">
        <v>17453</v>
      </c>
      <c r="D12" s="36">
        <v>1630</v>
      </c>
      <c r="E12" s="36">
        <v>1650</v>
      </c>
      <c r="F12" s="38" t="s">
        <v>12</v>
      </c>
      <c r="G12" s="38" t="s">
        <v>112</v>
      </c>
      <c r="H12" s="38" t="s">
        <v>19</v>
      </c>
      <c r="I12" s="38" t="s">
        <v>75</v>
      </c>
      <c r="J12" s="38" t="s">
        <v>116</v>
      </c>
      <c r="K12" s="36">
        <v>25.11</v>
      </c>
      <c r="L12" s="36">
        <f t="shared" si="0"/>
        <v>41.51</v>
      </c>
      <c r="M12" s="36">
        <v>42</v>
      </c>
    </row>
    <row r="13" spans="1:13" x14ac:dyDescent="0.25">
      <c r="A13" s="36">
        <v>12417</v>
      </c>
      <c r="B13" s="37">
        <v>2</v>
      </c>
      <c r="C13" s="36">
        <v>17455</v>
      </c>
      <c r="D13" s="36">
        <v>1730</v>
      </c>
      <c r="E13" s="36">
        <v>1800</v>
      </c>
      <c r="F13" s="38" t="s">
        <v>12</v>
      </c>
      <c r="G13" s="38" t="s">
        <v>130</v>
      </c>
      <c r="H13" s="38" t="s">
        <v>111</v>
      </c>
      <c r="I13" s="38" t="s">
        <v>75</v>
      </c>
      <c r="J13" s="38" t="s">
        <v>116</v>
      </c>
      <c r="K13" s="36">
        <v>19.25</v>
      </c>
      <c r="L13" s="36">
        <f t="shared" si="0"/>
        <v>60.76</v>
      </c>
      <c r="M13" s="36">
        <v>42</v>
      </c>
    </row>
    <row r="14" spans="1:13" x14ac:dyDescent="0.25">
      <c r="A14" s="36">
        <v>12419</v>
      </c>
      <c r="B14" s="37">
        <v>3</v>
      </c>
      <c r="C14" s="36">
        <v>17456</v>
      </c>
      <c r="D14" s="36">
        <v>900</v>
      </c>
      <c r="E14" s="36">
        <v>920</v>
      </c>
      <c r="F14" s="38" t="s">
        <v>12</v>
      </c>
      <c r="G14" s="38" t="s">
        <v>112</v>
      </c>
      <c r="H14" s="38" t="s">
        <v>19</v>
      </c>
      <c r="I14" s="38" t="s">
        <v>75</v>
      </c>
      <c r="J14" s="38" t="s">
        <v>116</v>
      </c>
      <c r="K14" s="36">
        <v>21.74</v>
      </c>
      <c r="L14" s="36">
        <f t="shared" si="0"/>
        <v>82.5</v>
      </c>
      <c r="M14" s="36">
        <v>42</v>
      </c>
    </row>
    <row r="15" spans="1:13" x14ac:dyDescent="0.25">
      <c r="A15" s="36">
        <v>12420</v>
      </c>
      <c r="B15" s="37">
        <v>3</v>
      </c>
      <c r="C15" s="36">
        <v>17458</v>
      </c>
      <c r="D15" s="36">
        <v>1250</v>
      </c>
      <c r="E15" s="36">
        <v>1310</v>
      </c>
      <c r="F15" s="38" t="s">
        <v>12</v>
      </c>
      <c r="G15" s="38" t="s">
        <v>45</v>
      </c>
      <c r="H15" s="38" t="s">
        <v>140</v>
      </c>
      <c r="I15" s="38" t="s">
        <v>75</v>
      </c>
      <c r="J15" s="38" t="s">
        <v>116</v>
      </c>
      <c r="K15" s="36">
        <v>24.52</v>
      </c>
      <c r="L15" s="36">
        <f t="shared" si="0"/>
        <v>107.02</v>
      </c>
      <c r="M15" s="36">
        <v>42</v>
      </c>
    </row>
    <row r="16" spans="1:13" x14ac:dyDescent="0.25">
      <c r="A16" s="36">
        <v>12431</v>
      </c>
      <c r="B16" s="37">
        <v>3</v>
      </c>
      <c r="C16" s="36">
        <v>17461</v>
      </c>
      <c r="D16" s="36">
        <v>2000</v>
      </c>
      <c r="E16" s="36">
        <v>2020</v>
      </c>
      <c r="F16" s="38" t="s">
        <v>12</v>
      </c>
      <c r="G16" s="38" t="s">
        <v>45</v>
      </c>
      <c r="H16" s="38" t="s">
        <v>140</v>
      </c>
      <c r="I16" s="38" t="s">
        <v>75</v>
      </c>
      <c r="J16" s="38" t="s">
        <v>116</v>
      </c>
      <c r="K16" s="36">
        <v>19.28</v>
      </c>
      <c r="L16" s="36">
        <f t="shared" si="0"/>
        <v>126.3</v>
      </c>
      <c r="M16" s="36">
        <v>42</v>
      </c>
    </row>
    <row r="17" spans="1:13" x14ac:dyDescent="0.25">
      <c r="A17" s="36">
        <v>12444</v>
      </c>
      <c r="B17" s="37">
        <v>4</v>
      </c>
      <c r="C17" s="36">
        <v>17463</v>
      </c>
      <c r="D17" s="36">
        <v>1300</v>
      </c>
      <c r="E17" s="36">
        <v>1330</v>
      </c>
      <c r="F17" s="38" t="s">
        <v>12</v>
      </c>
      <c r="G17" s="38" t="s">
        <v>112</v>
      </c>
      <c r="H17" s="38" t="s">
        <v>19</v>
      </c>
      <c r="I17" s="38" t="s">
        <v>75</v>
      </c>
      <c r="J17" s="38" t="s">
        <v>116</v>
      </c>
      <c r="K17" s="36">
        <v>25.38</v>
      </c>
      <c r="L17" s="36">
        <f t="shared" si="0"/>
        <v>151.68</v>
      </c>
      <c r="M17" s="36">
        <v>42</v>
      </c>
    </row>
    <row r="18" spans="1:13" x14ac:dyDescent="0.25">
      <c r="A18" s="36">
        <v>12445</v>
      </c>
      <c r="B18" s="37">
        <v>4</v>
      </c>
      <c r="C18" s="36">
        <v>17469</v>
      </c>
      <c r="D18" s="36">
        <v>1730</v>
      </c>
      <c r="E18" s="36">
        <v>1750</v>
      </c>
      <c r="F18" s="38" t="s">
        <v>12</v>
      </c>
      <c r="G18" s="38" t="s">
        <v>45</v>
      </c>
      <c r="H18" s="38" t="s">
        <v>140</v>
      </c>
      <c r="I18" s="38" t="s">
        <v>75</v>
      </c>
      <c r="J18" s="38" t="s">
        <v>116</v>
      </c>
      <c r="K18" s="36">
        <v>25.79</v>
      </c>
      <c r="L18" s="36">
        <f t="shared" si="0"/>
        <v>177.47</v>
      </c>
      <c r="M18" s="36">
        <v>42</v>
      </c>
    </row>
    <row r="19" spans="1:13" x14ac:dyDescent="0.25">
      <c r="A19" s="36">
        <v>12446</v>
      </c>
      <c r="B19" s="37">
        <v>4</v>
      </c>
      <c r="C19" s="36">
        <v>17470</v>
      </c>
      <c r="D19" s="36">
        <v>1740</v>
      </c>
      <c r="E19" s="36">
        <v>1800</v>
      </c>
      <c r="F19" s="38" t="s">
        <v>12</v>
      </c>
      <c r="G19" s="38" t="s">
        <v>161</v>
      </c>
      <c r="H19" s="38" t="s">
        <v>19</v>
      </c>
      <c r="I19" s="38" t="s">
        <v>75</v>
      </c>
      <c r="J19" s="38" t="s">
        <v>116</v>
      </c>
      <c r="K19" s="36">
        <v>27.99</v>
      </c>
      <c r="L19" s="36">
        <f t="shared" si="0"/>
        <v>205.46</v>
      </c>
      <c r="M19" s="36">
        <v>42</v>
      </c>
    </row>
    <row r="20" spans="1:13" x14ac:dyDescent="0.25">
      <c r="A20" s="36">
        <v>12447</v>
      </c>
      <c r="B20" s="37">
        <v>4</v>
      </c>
      <c r="C20" s="36">
        <v>17467</v>
      </c>
      <c r="D20" s="36">
        <v>1800</v>
      </c>
      <c r="E20" s="36">
        <v>1820</v>
      </c>
      <c r="F20" s="38" t="s">
        <v>12</v>
      </c>
      <c r="G20" s="38" t="s">
        <v>162</v>
      </c>
      <c r="H20" s="38" t="s">
        <v>163</v>
      </c>
      <c r="I20" s="38" t="s">
        <v>75</v>
      </c>
      <c r="J20" s="38" t="s">
        <v>116</v>
      </c>
      <c r="K20" s="36">
        <v>29.07</v>
      </c>
      <c r="L20" s="36">
        <f t="shared" si="0"/>
        <v>234.53</v>
      </c>
      <c r="M20" s="36">
        <v>42</v>
      </c>
    </row>
    <row r="21" spans="1:13" x14ac:dyDescent="0.25">
      <c r="A21" s="36">
        <v>12455</v>
      </c>
      <c r="B21" s="37">
        <v>6</v>
      </c>
      <c r="C21" s="36">
        <v>17477</v>
      </c>
      <c r="D21" s="36">
        <v>1627</v>
      </c>
      <c r="E21" s="36">
        <v>1650</v>
      </c>
      <c r="F21" s="38" t="s">
        <v>164</v>
      </c>
      <c r="G21" s="38" t="s">
        <v>165</v>
      </c>
      <c r="H21" s="38" t="s">
        <v>167</v>
      </c>
      <c r="I21" s="38" t="s">
        <v>75</v>
      </c>
      <c r="J21" s="38" t="s">
        <v>116</v>
      </c>
      <c r="K21" s="36">
        <v>23.63</v>
      </c>
      <c r="L21" s="36">
        <f t="shared" si="0"/>
        <v>258.16000000000003</v>
      </c>
      <c r="M21" s="36">
        <v>42</v>
      </c>
    </row>
    <row r="22" spans="1:13" x14ac:dyDescent="0.25">
      <c r="A22" s="36">
        <v>12456</v>
      </c>
      <c r="B22" s="37">
        <v>6</v>
      </c>
      <c r="C22" s="36">
        <v>17476</v>
      </c>
      <c r="D22" s="36">
        <v>1630</v>
      </c>
      <c r="E22" s="36">
        <v>1700</v>
      </c>
      <c r="F22" s="38" t="s">
        <v>164</v>
      </c>
      <c r="G22" s="38" t="s">
        <v>166</v>
      </c>
      <c r="H22" s="38" t="s">
        <v>168</v>
      </c>
      <c r="I22" s="38" t="s">
        <v>75</v>
      </c>
      <c r="J22" s="38" t="s">
        <v>116</v>
      </c>
      <c r="K22" s="36">
        <v>23.15</v>
      </c>
      <c r="L22" s="36">
        <f t="shared" si="0"/>
        <v>281.31</v>
      </c>
      <c r="M22" s="36">
        <v>42</v>
      </c>
    </row>
    <row r="23" spans="1:13" x14ac:dyDescent="0.25">
      <c r="A23" s="36">
        <v>12469</v>
      </c>
      <c r="B23" s="37">
        <v>6</v>
      </c>
      <c r="C23" s="36">
        <v>17473</v>
      </c>
      <c r="D23" s="36">
        <v>1650</v>
      </c>
      <c r="E23" s="36">
        <v>1710</v>
      </c>
      <c r="F23" s="38" t="s">
        <v>12</v>
      </c>
      <c r="G23" s="38" t="s">
        <v>169</v>
      </c>
      <c r="H23" s="38" t="s">
        <v>150</v>
      </c>
      <c r="I23" s="38" t="s">
        <v>75</v>
      </c>
      <c r="J23" s="38" t="s">
        <v>116</v>
      </c>
      <c r="K23" s="36">
        <v>25.17</v>
      </c>
      <c r="L23" s="36">
        <f t="shared" si="0"/>
        <v>306.48</v>
      </c>
      <c r="M23" s="36">
        <v>42</v>
      </c>
    </row>
    <row r="24" spans="1:13" x14ac:dyDescent="0.25">
      <c r="A24" s="36">
        <v>12470</v>
      </c>
      <c r="B24" s="37">
        <v>6</v>
      </c>
      <c r="C24" s="36">
        <v>17474</v>
      </c>
      <c r="D24" s="36">
        <v>1700</v>
      </c>
      <c r="E24" s="36">
        <v>1730</v>
      </c>
      <c r="F24" s="38" t="s">
        <v>12</v>
      </c>
      <c r="G24" s="38" t="s">
        <v>48</v>
      </c>
      <c r="H24" s="38" t="s">
        <v>170</v>
      </c>
      <c r="I24" s="38" t="s">
        <v>75</v>
      </c>
      <c r="J24" s="38" t="s">
        <v>116</v>
      </c>
      <c r="K24" s="36">
        <v>23.06</v>
      </c>
      <c r="L24" s="36">
        <f t="shared" si="0"/>
        <v>329.54</v>
      </c>
      <c r="M24" s="36">
        <v>42</v>
      </c>
    </row>
    <row r="25" spans="1:13" x14ac:dyDescent="0.25">
      <c r="A25" s="36">
        <v>12471</v>
      </c>
      <c r="B25" s="37">
        <v>6</v>
      </c>
      <c r="C25" s="36">
        <v>17475</v>
      </c>
      <c r="D25" s="36">
        <v>1700</v>
      </c>
      <c r="E25" s="36">
        <v>1730</v>
      </c>
      <c r="F25" s="38" t="s">
        <v>12</v>
      </c>
      <c r="G25" s="38" t="s">
        <v>112</v>
      </c>
      <c r="H25" s="38" t="s">
        <v>19</v>
      </c>
      <c r="I25" s="38" t="s">
        <v>75</v>
      </c>
      <c r="J25" s="38" t="s">
        <v>116</v>
      </c>
      <c r="K25" s="36">
        <v>22.11</v>
      </c>
      <c r="L25" s="36">
        <f t="shared" si="0"/>
        <v>351.65000000000003</v>
      </c>
      <c r="M25" s="36">
        <v>42</v>
      </c>
    </row>
    <row r="26" spans="1:13" x14ac:dyDescent="0.25">
      <c r="A26" s="36">
        <v>12472</v>
      </c>
      <c r="B26" s="37">
        <v>6</v>
      </c>
      <c r="C26" s="36">
        <v>17480</v>
      </c>
      <c r="D26" s="36">
        <v>1730</v>
      </c>
      <c r="E26" s="36">
        <v>1800</v>
      </c>
      <c r="F26" s="38" t="s">
        <v>64</v>
      </c>
      <c r="G26" s="38" t="s">
        <v>162</v>
      </c>
      <c r="H26" s="38" t="s">
        <v>163</v>
      </c>
      <c r="I26" s="38" t="s">
        <v>75</v>
      </c>
      <c r="J26" s="38" t="s">
        <v>116</v>
      </c>
      <c r="K26" s="36">
        <v>24.29</v>
      </c>
      <c r="L26" s="36">
        <f t="shared" si="0"/>
        <v>375.94000000000005</v>
      </c>
      <c r="M26" s="36">
        <v>42</v>
      </c>
    </row>
    <row r="27" spans="1:13" x14ac:dyDescent="0.25">
      <c r="A27" s="36">
        <v>12474</v>
      </c>
      <c r="B27" s="37">
        <v>7</v>
      </c>
      <c r="C27" s="36">
        <v>17484</v>
      </c>
      <c r="D27" s="36">
        <v>840</v>
      </c>
      <c r="E27" s="36">
        <v>910</v>
      </c>
      <c r="F27" s="38" t="s">
        <v>12</v>
      </c>
      <c r="G27" s="38" t="s">
        <v>171</v>
      </c>
      <c r="H27" s="38" t="s">
        <v>172</v>
      </c>
      <c r="I27" s="38" t="s">
        <v>75</v>
      </c>
      <c r="J27" s="38" t="s">
        <v>116</v>
      </c>
      <c r="K27" s="36">
        <v>20.54</v>
      </c>
      <c r="L27" s="36">
        <f t="shared" si="0"/>
        <v>396.48000000000008</v>
      </c>
      <c r="M27" s="36">
        <v>42</v>
      </c>
    </row>
    <row r="28" spans="1:13" x14ac:dyDescent="0.25">
      <c r="A28" s="36">
        <v>12476</v>
      </c>
      <c r="B28" s="37">
        <v>7</v>
      </c>
      <c r="C28" s="36">
        <v>17481</v>
      </c>
      <c r="D28" s="36">
        <v>800</v>
      </c>
      <c r="E28" s="36">
        <v>830</v>
      </c>
      <c r="F28" s="38" t="s">
        <v>12</v>
      </c>
      <c r="G28" s="38" t="s">
        <v>112</v>
      </c>
      <c r="H28" s="38" t="s">
        <v>19</v>
      </c>
      <c r="I28" s="38" t="s">
        <v>75</v>
      </c>
      <c r="J28" s="38" t="s">
        <v>116</v>
      </c>
      <c r="K28" s="36">
        <v>24.48</v>
      </c>
      <c r="L28" s="36">
        <f t="shared" si="0"/>
        <v>420.96000000000009</v>
      </c>
      <c r="M28" s="36">
        <v>42</v>
      </c>
    </row>
    <row r="29" spans="1:13" x14ac:dyDescent="0.25">
      <c r="A29" s="36">
        <v>12477</v>
      </c>
      <c r="B29" s="37">
        <v>7</v>
      </c>
      <c r="C29" s="36">
        <v>17483</v>
      </c>
      <c r="D29" s="36">
        <v>800</v>
      </c>
      <c r="E29" s="36">
        <v>830</v>
      </c>
      <c r="F29" s="38" t="s">
        <v>173</v>
      </c>
      <c r="G29" s="38" t="s">
        <v>174</v>
      </c>
      <c r="H29" s="38" t="s">
        <v>175</v>
      </c>
      <c r="I29" s="38" t="s">
        <v>75</v>
      </c>
      <c r="J29" s="38" t="s">
        <v>116</v>
      </c>
      <c r="K29" s="36">
        <v>24.13</v>
      </c>
      <c r="L29" s="36">
        <f t="shared" si="0"/>
        <v>445.09000000000009</v>
      </c>
      <c r="M29" s="36">
        <v>42</v>
      </c>
    </row>
    <row r="30" spans="1:13" x14ac:dyDescent="0.25">
      <c r="A30" s="36">
        <v>12491</v>
      </c>
      <c r="B30" s="37">
        <v>8</v>
      </c>
      <c r="C30" s="36">
        <v>17490</v>
      </c>
      <c r="D30" s="36">
        <v>830</v>
      </c>
      <c r="E30" s="36">
        <v>900</v>
      </c>
      <c r="F30" s="38" t="s">
        <v>12</v>
      </c>
      <c r="G30" s="38" t="s">
        <v>112</v>
      </c>
      <c r="H30" s="38" t="s">
        <v>19</v>
      </c>
      <c r="I30" s="38" t="s">
        <v>75</v>
      </c>
      <c r="J30" s="38" t="s">
        <v>116</v>
      </c>
      <c r="K30" s="36">
        <v>23.7</v>
      </c>
      <c r="L30" s="36">
        <f t="shared" si="0"/>
        <v>468.79000000000008</v>
      </c>
      <c r="M30" s="36">
        <v>42</v>
      </c>
    </row>
    <row r="31" spans="1:13" x14ac:dyDescent="0.25">
      <c r="A31" s="36">
        <v>12495</v>
      </c>
      <c r="B31" s="37">
        <v>7</v>
      </c>
      <c r="C31" s="36">
        <v>17488</v>
      </c>
      <c r="D31" s="36">
        <v>1800</v>
      </c>
      <c r="E31" s="36">
        <v>1820</v>
      </c>
      <c r="F31" s="38" t="s">
        <v>12</v>
      </c>
      <c r="G31" s="38" t="s">
        <v>112</v>
      </c>
      <c r="H31" s="38" t="s">
        <v>19</v>
      </c>
      <c r="I31" s="38" t="s">
        <v>75</v>
      </c>
      <c r="J31" s="38" t="s">
        <v>116</v>
      </c>
      <c r="K31" s="36">
        <v>23.97</v>
      </c>
      <c r="L31" s="36">
        <f t="shared" si="0"/>
        <v>492.7600000000001</v>
      </c>
      <c r="M31" s="36">
        <v>42</v>
      </c>
    </row>
    <row r="32" spans="1:13" x14ac:dyDescent="0.25">
      <c r="A32" s="36">
        <v>12496</v>
      </c>
      <c r="B32" s="37">
        <v>7</v>
      </c>
      <c r="C32" s="36">
        <v>17489</v>
      </c>
      <c r="D32" s="36">
        <v>1930</v>
      </c>
      <c r="E32" s="36">
        <v>2030</v>
      </c>
      <c r="F32" s="38" t="s">
        <v>12</v>
      </c>
      <c r="G32" s="38" t="s">
        <v>176</v>
      </c>
      <c r="H32" s="38" t="s">
        <v>177</v>
      </c>
      <c r="I32" s="38" t="s">
        <v>75</v>
      </c>
      <c r="J32" s="38" t="s">
        <v>116</v>
      </c>
      <c r="K32" s="36">
        <v>26.65</v>
      </c>
      <c r="L32" s="36">
        <f t="shared" si="0"/>
        <v>519.41000000000008</v>
      </c>
      <c r="M32" s="36">
        <v>42</v>
      </c>
    </row>
    <row r="33" spans="1:13" x14ac:dyDescent="0.25">
      <c r="A33" s="36">
        <v>12509</v>
      </c>
      <c r="B33" s="37">
        <v>8</v>
      </c>
      <c r="C33" s="36">
        <v>17495</v>
      </c>
      <c r="D33" s="36">
        <v>1520</v>
      </c>
      <c r="E33" s="36">
        <v>1550</v>
      </c>
      <c r="F33" s="38" t="s">
        <v>12</v>
      </c>
      <c r="G33" s="38" t="s">
        <v>112</v>
      </c>
      <c r="H33" s="38" t="s">
        <v>19</v>
      </c>
      <c r="I33" s="38" t="s">
        <v>75</v>
      </c>
      <c r="J33" s="38" t="s">
        <v>116</v>
      </c>
      <c r="K33" s="36">
        <v>24.04</v>
      </c>
      <c r="L33" s="36">
        <f t="shared" si="0"/>
        <v>543.45000000000005</v>
      </c>
      <c r="M33" s="36">
        <v>42</v>
      </c>
    </row>
    <row r="34" spans="1:13" x14ac:dyDescent="0.25">
      <c r="A34" s="36">
        <v>12510</v>
      </c>
      <c r="B34" s="37">
        <v>8</v>
      </c>
      <c r="C34" s="36">
        <v>17496</v>
      </c>
      <c r="D34" s="36">
        <v>1700</v>
      </c>
      <c r="E34" s="36">
        <v>1730</v>
      </c>
      <c r="F34" s="38" t="s">
        <v>20</v>
      </c>
      <c r="G34" s="38" t="s">
        <v>36</v>
      </c>
      <c r="H34" s="38" t="s">
        <v>141</v>
      </c>
      <c r="I34" s="38" t="s">
        <v>75</v>
      </c>
      <c r="J34" s="38" t="s">
        <v>116</v>
      </c>
      <c r="K34" s="36">
        <v>24.91</v>
      </c>
      <c r="L34" s="36">
        <f t="shared" si="0"/>
        <v>568.36</v>
      </c>
      <c r="M34" s="36">
        <v>42</v>
      </c>
    </row>
    <row r="35" spans="1:13" x14ac:dyDescent="0.25">
      <c r="A35" s="36">
        <v>12511</v>
      </c>
      <c r="B35" s="37">
        <v>8</v>
      </c>
      <c r="C35" s="36">
        <v>17500</v>
      </c>
      <c r="D35" s="36">
        <v>2200</v>
      </c>
      <c r="E35" s="36">
        <v>2230</v>
      </c>
      <c r="F35" s="38" t="s">
        <v>12</v>
      </c>
      <c r="G35" s="38" t="s">
        <v>112</v>
      </c>
      <c r="H35" s="38" t="s">
        <v>19</v>
      </c>
      <c r="I35" s="38" t="s">
        <v>75</v>
      </c>
      <c r="J35" s="38" t="s">
        <v>116</v>
      </c>
      <c r="K35" s="36">
        <v>24.77</v>
      </c>
      <c r="L35" s="36">
        <f t="shared" si="0"/>
        <v>593.13</v>
      </c>
      <c r="M35" s="36">
        <v>42</v>
      </c>
    </row>
    <row r="36" spans="1:13" x14ac:dyDescent="0.25">
      <c r="A36" s="36">
        <v>12513</v>
      </c>
      <c r="B36" s="37">
        <v>9</v>
      </c>
      <c r="C36" s="36">
        <v>17501</v>
      </c>
      <c r="D36" s="36">
        <v>200</v>
      </c>
      <c r="E36" s="38">
        <v>220</v>
      </c>
      <c r="F36" s="38" t="s">
        <v>178</v>
      </c>
      <c r="G36" s="38" t="s">
        <v>67</v>
      </c>
      <c r="H36" s="38" t="s">
        <v>179</v>
      </c>
      <c r="I36" s="38" t="s">
        <v>75</v>
      </c>
      <c r="J36" s="38" t="s">
        <v>116</v>
      </c>
      <c r="K36" s="36">
        <v>13.78</v>
      </c>
      <c r="L36" s="36">
        <f t="shared" si="0"/>
        <v>606.91</v>
      </c>
      <c r="M36" s="36">
        <v>42</v>
      </c>
    </row>
    <row r="37" spans="1:13" x14ac:dyDescent="0.25">
      <c r="A37" s="36">
        <v>12514</v>
      </c>
      <c r="B37" s="37">
        <v>9</v>
      </c>
      <c r="C37" s="38">
        <v>17502</v>
      </c>
      <c r="D37" s="36">
        <v>1015</v>
      </c>
      <c r="E37" s="36">
        <v>1040</v>
      </c>
      <c r="F37" s="38" t="s">
        <v>178</v>
      </c>
      <c r="G37" s="38" t="s">
        <v>67</v>
      </c>
      <c r="H37" s="38" t="s">
        <v>179</v>
      </c>
      <c r="I37" s="38" t="s">
        <v>75</v>
      </c>
      <c r="J37" s="38" t="s">
        <v>116</v>
      </c>
      <c r="K37" s="36">
        <v>20.38</v>
      </c>
      <c r="L37" s="36">
        <f t="shared" si="0"/>
        <v>627.29</v>
      </c>
      <c r="M37" s="36">
        <v>42</v>
      </c>
    </row>
    <row r="38" spans="1:13" x14ac:dyDescent="0.25">
      <c r="A38" s="36">
        <v>12522</v>
      </c>
      <c r="B38" s="37">
        <v>9</v>
      </c>
      <c r="C38" s="36">
        <v>17504</v>
      </c>
      <c r="D38" s="36">
        <v>1510</v>
      </c>
      <c r="E38" s="36">
        <v>1540</v>
      </c>
      <c r="F38" s="38" t="s">
        <v>12</v>
      </c>
      <c r="G38" s="38" t="s">
        <v>112</v>
      </c>
      <c r="H38" s="38" t="s">
        <v>19</v>
      </c>
      <c r="I38" s="38" t="s">
        <v>75</v>
      </c>
      <c r="J38" s="38" t="s">
        <v>116</v>
      </c>
      <c r="K38" s="36">
        <v>25.35</v>
      </c>
      <c r="L38" s="36">
        <f t="shared" si="0"/>
        <v>652.64</v>
      </c>
      <c r="M38" s="36">
        <v>42</v>
      </c>
    </row>
    <row r="39" spans="1:13" x14ac:dyDescent="0.25">
      <c r="A39" s="36">
        <v>12525</v>
      </c>
      <c r="B39" s="37">
        <v>9</v>
      </c>
      <c r="C39" s="36">
        <v>17507</v>
      </c>
      <c r="D39" s="36">
        <v>2030</v>
      </c>
      <c r="E39" s="36">
        <v>2050</v>
      </c>
      <c r="F39" s="38" t="s">
        <v>12</v>
      </c>
      <c r="G39" s="38" t="s">
        <v>112</v>
      </c>
      <c r="H39" s="38" t="s">
        <v>19</v>
      </c>
      <c r="I39" s="38" t="s">
        <v>75</v>
      </c>
      <c r="J39" s="38" t="s">
        <v>116</v>
      </c>
      <c r="K39" s="36">
        <v>23.67</v>
      </c>
      <c r="L39" s="36">
        <f t="shared" si="0"/>
        <v>676.31</v>
      </c>
      <c r="M39" s="36">
        <v>42</v>
      </c>
    </row>
    <row r="40" spans="1:13" x14ac:dyDescent="0.25">
      <c r="A40" s="36">
        <v>12542</v>
      </c>
      <c r="B40" s="37">
        <v>10</v>
      </c>
      <c r="C40" s="36">
        <v>17513</v>
      </c>
      <c r="D40" s="36">
        <v>1830</v>
      </c>
      <c r="E40" s="36">
        <v>1850</v>
      </c>
      <c r="F40" s="38" t="s">
        <v>20</v>
      </c>
      <c r="G40" s="38" t="s">
        <v>36</v>
      </c>
      <c r="H40" s="38" t="s">
        <v>141</v>
      </c>
      <c r="I40" s="38" t="s">
        <v>75</v>
      </c>
      <c r="J40" s="38" t="s">
        <v>116</v>
      </c>
      <c r="K40" s="36">
        <v>25.99</v>
      </c>
      <c r="L40" s="36">
        <f t="shared" si="0"/>
        <v>702.3</v>
      </c>
      <c r="M40" s="36">
        <v>42</v>
      </c>
    </row>
    <row r="41" spans="1:13" x14ac:dyDescent="0.25">
      <c r="A41" s="36">
        <v>12544</v>
      </c>
      <c r="B41" s="37">
        <v>10</v>
      </c>
      <c r="C41" s="36">
        <v>17512</v>
      </c>
      <c r="D41" s="36">
        <v>1840</v>
      </c>
      <c r="E41" s="36">
        <v>1900</v>
      </c>
      <c r="F41" s="38" t="s">
        <v>12</v>
      </c>
      <c r="G41" s="38" t="s">
        <v>45</v>
      </c>
      <c r="H41" s="38" t="s">
        <v>140</v>
      </c>
      <c r="I41" s="38" t="s">
        <v>75</v>
      </c>
      <c r="J41" s="38" t="s">
        <v>116</v>
      </c>
      <c r="K41" s="36">
        <v>20.96</v>
      </c>
      <c r="L41" s="36">
        <f t="shared" si="0"/>
        <v>723.26</v>
      </c>
      <c r="M41" s="36">
        <v>42</v>
      </c>
    </row>
    <row r="42" spans="1:13" x14ac:dyDescent="0.25">
      <c r="A42" s="36">
        <v>12545</v>
      </c>
      <c r="B42" s="37">
        <v>10</v>
      </c>
      <c r="C42" s="36">
        <v>17509</v>
      </c>
      <c r="D42" s="36">
        <v>1430</v>
      </c>
      <c r="E42" s="36">
        <v>1455</v>
      </c>
      <c r="F42" s="38" t="s">
        <v>12</v>
      </c>
      <c r="G42" s="38" t="s">
        <v>112</v>
      </c>
      <c r="H42" s="38" t="s">
        <v>19</v>
      </c>
      <c r="I42" s="38" t="s">
        <v>75</v>
      </c>
      <c r="J42" s="38" t="s">
        <v>116</v>
      </c>
      <c r="K42" s="36">
        <v>23.47</v>
      </c>
      <c r="L42" s="36">
        <f t="shared" si="0"/>
        <v>746.73</v>
      </c>
      <c r="M42" s="36">
        <v>42</v>
      </c>
    </row>
    <row r="43" spans="1:13" x14ac:dyDescent="0.25">
      <c r="A43" s="36">
        <v>12548</v>
      </c>
      <c r="B43" s="37">
        <v>11</v>
      </c>
      <c r="C43" s="36">
        <v>17516</v>
      </c>
      <c r="D43" s="36">
        <v>910</v>
      </c>
      <c r="E43" s="36">
        <v>950</v>
      </c>
      <c r="F43" s="38" t="s">
        <v>12</v>
      </c>
      <c r="G43" s="38" t="s">
        <v>45</v>
      </c>
      <c r="H43" s="38" t="s">
        <v>140</v>
      </c>
      <c r="I43" s="38" t="s">
        <v>75</v>
      </c>
      <c r="J43" s="38" t="s">
        <v>116</v>
      </c>
      <c r="K43" s="36">
        <v>20.78</v>
      </c>
      <c r="L43" s="36">
        <f t="shared" si="0"/>
        <v>767.51</v>
      </c>
      <c r="M43" s="36">
        <v>42</v>
      </c>
    </row>
    <row r="44" spans="1:13" x14ac:dyDescent="0.25">
      <c r="A44" s="36">
        <v>12550</v>
      </c>
      <c r="B44" s="37">
        <v>11</v>
      </c>
      <c r="C44" s="36">
        <v>17517</v>
      </c>
      <c r="D44" s="36">
        <v>910</v>
      </c>
      <c r="E44" s="36">
        <v>940</v>
      </c>
      <c r="F44" s="38" t="s">
        <v>178</v>
      </c>
      <c r="G44" s="38" t="s">
        <v>67</v>
      </c>
      <c r="H44" s="38" t="s">
        <v>179</v>
      </c>
      <c r="I44" s="38" t="s">
        <v>75</v>
      </c>
      <c r="J44" s="38" t="s">
        <v>116</v>
      </c>
      <c r="K44" s="36">
        <v>17.559999999999999</v>
      </c>
      <c r="L44" s="36">
        <f t="shared" ref="L44:L52" si="1">SUM(L43+K44)</f>
        <v>785.06999999999994</v>
      </c>
      <c r="M44" s="36">
        <v>42</v>
      </c>
    </row>
    <row r="45" spans="1:13" x14ac:dyDescent="0.25">
      <c r="A45" s="36">
        <v>12566</v>
      </c>
      <c r="B45" s="37">
        <v>11</v>
      </c>
      <c r="C45" s="36">
        <v>17522</v>
      </c>
      <c r="D45" s="36">
        <v>1850</v>
      </c>
      <c r="E45" s="36">
        <v>1910</v>
      </c>
      <c r="F45" s="38" t="s">
        <v>20</v>
      </c>
      <c r="G45" s="38" t="s">
        <v>106</v>
      </c>
      <c r="H45" s="38" t="s">
        <v>141</v>
      </c>
      <c r="I45" s="38" t="s">
        <v>75</v>
      </c>
      <c r="J45" s="38" t="s">
        <v>116</v>
      </c>
      <c r="K45" s="36">
        <v>27.49</v>
      </c>
      <c r="L45" s="36">
        <f t="shared" si="1"/>
        <v>812.56</v>
      </c>
      <c r="M45" s="36">
        <v>42</v>
      </c>
    </row>
    <row r="46" spans="1:13" x14ac:dyDescent="0.25">
      <c r="A46" s="36">
        <v>12567</v>
      </c>
      <c r="B46" s="37">
        <v>11</v>
      </c>
      <c r="C46" s="36">
        <v>17523</v>
      </c>
      <c r="D46" s="36">
        <v>1953</v>
      </c>
      <c r="E46" s="36">
        <v>2030</v>
      </c>
      <c r="F46" s="38" t="s">
        <v>12</v>
      </c>
      <c r="G46" s="38" t="s">
        <v>45</v>
      </c>
      <c r="H46" s="38" t="s">
        <v>140</v>
      </c>
      <c r="I46" s="38" t="s">
        <v>75</v>
      </c>
      <c r="J46" s="38" t="s">
        <v>116</v>
      </c>
      <c r="K46" s="36">
        <v>18.420000000000002</v>
      </c>
      <c r="L46" s="36">
        <f t="shared" si="1"/>
        <v>830.9799999999999</v>
      </c>
      <c r="M46" s="36">
        <v>42</v>
      </c>
    </row>
    <row r="47" spans="1:13" x14ac:dyDescent="0.25">
      <c r="A47" s="36">
        <v>12575</v>
      </c>
      <c r="B47" s="37">
        <v>13</v>
      </c>
      <c r="C47" s="36">
        <v>17526</v>
      </c>
      <c r="D47" s="36">
        <v>1430</v>
      </c>
      <c r="E47" s="36">
        <v>1500</v>
      </c>
      <c r="F47" s="38" t="s">
        <v>12</v>
      </c>
      <c r="G47" s="38" t="s">
        <v>130</v>
      </c>
      <c r="H47" s="38" t="s">
        <v>111</v>
      </c>
      <c r="I47" s="38" t="s">
        <v>75</v>
      </c>
      <c r="J47" s="38" t="s">
        <v>116</v>
      </c>
      <c r="K47" s="36">
        <v>23.61</v>
      </c>
      <c r="L47" s="36">
        <f t="shared" si="1"/>
        <v>854.58999999999992</v>
      </c>
      <c r="M47" s="36">
        <v>42</v>
      </c>
    </row>
    <row r="48" spans="1:13" x14ac:dyDescent="0.25">
      <c r="A48" s="36">
        <v>12586</v>
      </c>
      <c r="B48" s="37">
        <v>13</v>
      </c>
      <c r="C48" s="36">
        <v>17528</v>
      </c>
      <c r="D48" s="36">
        <v>2000</v>
      </c>
      <c r="E48" s="36">
        <v>2015</v>
      </c>
      <c r="F48" s="38" t="s">
        <v>12</v>
      </c>
      <c r="G48" s="38" t="s">
        <v>130</v>
      </c>
      <c r="H48" s="38" t="s">
        <v>111</v>
      </c>
      <c r="I48" s="38" t="s">
        <v>75</v>
      </c>
      <c r="J48" s="38" t="s">
        <v>116</v>
      </c>
      <c r="K48" s="36">
        <v>23.8</v>
      </c>
      <c r="L48" s="36">
        <f t="shared" si="1"/>
        <v>878.38999999999987</v>
      </c>
      <c r="M48" s="36">
        <v>42</v>
      </c>
    </row>
    <row r="49" spans="1:13" x14ac:dyDescent="0.25">
      <c r="A49" s="36">
        <v>12587</v>
      </c>
      <c r="B49" s="37">
        <v>13</v>
      </c>
      <c r="C49" s="36">
        <v>17527</v>
      </c>
      <c r="D49" s="36">
        <v>2000</v>
      </c>
      <c r="E49" s="36">
        <v>2020</v>
      </c>
      <c r="F49" s="38" t="s">
        <v>20</v>
      </c>
      <c r="G49" s="38" t="s">
        <v>106</v>
      </c>
      <c r="H49" s="38" t="s">
        <v>141</v>
      </c>
      <c r="I49" s="38" t="s">
        <v>75</v>
      </c>
      <c r="J49" s="38" t="s">
        <v>116</v>
      </c>
      <c r="K49" s="36">
        <v>25.93</v>
      </c>
      <c r="L49" s="36">
        <f t="shared" si="1"/>
        <v>904.31999999999982</v>
      </c>
      <c r="M49" s="36">
        <v>42</v>
      </c>
    </row>
    <row r="50" spans="1:13" x14ac:dyDescent="0.25">
      <c r="A50" s="36">
        <v>12597</v>
      </c>
      <c r="B50" s="37">
        <v>14</v>
      </c>
      <c r="C50" s="36">
        <v>17529</v>
      </c>
      <c r="D50" s="36">
        <v>1500</v>
      </c>
      <c r="E50" s="36">
        <v>1530</v>
      </c>
      <c r="F50" s="38" t="s">
        <v>20</v>
      </c>
      <c r="G50" s="38" t="s">
        <v>106</v>
      </c>
      <c r="H50" s="38" t="s">
        <v>141</v>
      </c>
      <c r="I50" s="38" t="s">
        <v>75</v>
      </c>
      <c r="J50" s="38" t="s">
        <v>116</v>
      </c>
      <c r="K50" s="36">
        <v>27.29</v>
      </c>
      <c r="L50" s="36">
        <f t="shared" si="1"/>
        <v>931.60999999999979</v>
      </c>
      <c r="M50" s="36">
        <v>42</v>
      </c>
    </row>
    <row r="51" spans="1:13" x14ac:dyDescent="0.25">
      <c r="A51" s="36">
        <v>12598</v>
      </c>
      <c r="B51" s="37">
        <v>14</v>
      </c>
      <c r="C51" s="36">
        <v>17534</v>
      </c>
      <c r="D51" s="36">
        <v>1800</v>
      </c>
      <c r="E51" s="36">
        <v>1820</v>
      </c>
      <c r="F51" s="38" t="s">
        <v>178</v>
      </c>
      <c r="G51" s="38" t="s">
        <v>67</v>
      </c>
      <c r="H51" s="38" t="s">
        <v>179</v>
      </c>
      <c r="I51" s="38" t="s">
        <v>75</v>
      </c>
      <c r="J51" s="38" t="s">
        <v>116</v>
      </c>
      <c r="K51" s="36">
        <v>24.24</v>
      </c>
      <c r="L51" s="36">
        <f t="shared" si="1"/>
        <v>955.8499999999998</v>
      </c>
      <c r="M51" s="36">
        <v>42</v>
      </c>
    </row>
    <row r="52" spans="1:13" x14ac:dyDescent="0.25">
      <c r="A52" s="36">
        <v>12606</v>
      </c>
      <c r="B52" s="37">
        <v>41654</v>
      </c>
      <c r="C52" s="36">
        <v>17535</v>
      </c>
      <c r="D52" s="36">
        <v>1120</v>
      </c>
      <c r="E52" s="36">
        <v>1200</v>
      </c>
      <c r="F52" s="38" t="s">
        <v>12</v>
      </c>
      <c r="G52" s="38" t="s">
        <v>45</v>
      </c>
      <c r="H52" s="38" t="s">
        <v>140</v>
      </c>
      <c r="I52" s="38" t="s">
        <v>75</v>
      </c>
      <c r="J52" s="38" t="s">
        <v>116</v>
      </c>
      <c r="K52" s="36">
        <v>16.64</v>
      </c>
      <c r="L52" s="36">
        <f t="shared" si="1"/>
        <v>972.48999999999978</v>
      </c>
      <c r="M52" s="36">
        <v>42</v>
      </c>
    </row>
    <row r="53" spans="1:13" x14ac:dyDescent="0.25">
      <c r="A53" s="36">
        <v>12621</v>
      </c>
      <c r="B53" s="37">
        <v>15</v>
      </c>
      <c r="C53" s="36">
        <v>17540</v>
      </c>
      <c r="D53" s="36">
        <v>1630</v>
      </c>
      <c r="E53" s="36">
        <v>1650</v>
      </c>
      <c r="F53" s="38" t="s">
        <v>20</v>
      </c>
      <c r="G53" s="38" t="s">
        <v>106</v>
      </c>
      <c r="H53" s="38" t="s">
        <v>79</v>
      </c>
      <c r="I53" s="38" t="s">
        <v>75</v>
      </c>
      <c r="J53" s="38" t="s">
        <v>116</v>
      </c>
      <c r="K53" s="36">
        <v>27.28</v>
      </c>
      <c r="L53" s="36">
        <f t="shared" ref="L53:L54" si="2">SUM(L52+K53)</f>
        <v>999.76999999999975</v>
      </c>
      <c r="M53" s="36">
        <v>42</v>
      </c>
    </row>
    <row r="54" spans="1:13" x14ac:dyDescent="0.25">
      <c r="A54" s="36">
        <v>12622</v>
      </c>
      <c r="B54" s="37">
        <v>15</v>
      </c>
      <c r="C54" s="36">
        <v>17541</v>
      </c>
      <c r="D54" s="36">
        <v>1830</v>
      </c>
      <c r="E54" s="36">
        <v>1900</v>
      </c>
      <c r="F54" s="38" t="s">
        <v>12</v>
      </c>
      <c r="G54" s="38" t="s">
        <v>45</v>
      </c>
      <c r="H54" s="38" t="s">
        <v>180</v>
      </c>
      <c r="I54" s="38" t="s">
        <v>75</v>
      </c>
      <c r="J54" s="38" t="s">
        <v>116</v>
      </c>
      <c r="K54" s="36">
        <v>19.16</v>
      </c>
      <c r="L54" s="36">
        <f t="shared" si="2"/>
        <v>1018.9299999999997</v>
      </c>
      <c r="M54" s="36">
        <v>42</v>
      </c>
    </row>
    <row r="56" spans="1:13" ht="15.75" thickBot="1" x14ac:dyDescent="0.3"/>
    <row r="57" spans="1:13" ht="21" x14ac:dyDescent="0.35">
      <c r="I57" s="44" t="s">
        <v>181</v>
      </c>
      <c r="J57" s="45"/>
      <c r="K57" s="45"/>
      <c r="L57" s="46"/>
    </row>
    <row r="58" spans="1:13" ht="21" x14ac:dyDescent="0.35">
      <c r="I58" s="47" t="s">
        <v>182</v>
      </c>
      <c r="J58" s="48"/>
      <c r="K58" s="48"/>
      <c r="L58" s="49"/>
    </row>
    <row r="59" spans="1:13" ht="21" x14ac:dyDescent="0.35">
      <c r="I59" s="47" t="s">
        <v>183</v>
      </c>
      <c r="J59" s="48"/>
      <c r="K59" s="48"/>
      <c r="L59" s="49"/>
    </row>
    <row r="60" spans="1:13" ht="21.75" thickBot="1" x14ac:dyDescent="0.4">
      <c r="I60" s="50" t="s">
        <v>184</v>
      </c>
      <c r="J60" s="51"/>
      <c r="K60" s="51"/>
      <c r="L60" s="52"/>
    </row>
    <row r="67" spans="2:2" x14ac:dyDescent="0.25">
      <c r="B67">
        <f>-C52</f>
        <v>-17535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A11" sqref="A11:M45"/>
    </sheetView>
  </sheetViews>
  <sheetFormatPr baseColWidth="10" defaultRowHeight="15" x14ac:dyDescent="0.25"/>
  <cols>
    <col min="9" max="9" width="16.85546875" customWidth="1"/>
  </cols>
  <sheetData>
    <row r="1" spans="1:13" x14ac:dyDescent="0.25">
      <c r="D1" s="16"/>
      <c r="E1" s="23" t="s">
        <v>26</v>
      </c>
      <c r="F1" s="60"/>
      <c r="G1" s="24"/>
    </row>
    <row r="2" spans="1:13" x14ac:dyDescent="0.25">
      <c r="D2" s="16"/>
      <c r="E2" s="23" t="s">
        <v>27</v>
      </c>
      <c r="F2" s="60"/>
      <c r="G2" s="24"/>
    </row>
    <row r="3" spans="1:13" x14ac:dyDescent="0.25">
      <c r="B3" s="18"/>
      <c r="C3" s="17"/>
      <c r="D3" s="19"/>
      <c r="E3" s="25" t="s">
        <v>28</v>
      </c>
      <c r="F3" s="60"/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61"/>
      <c r="G4" s="27"/>
      <c r="K4" s="30"/>
    </row>
    <row r="5" spans="1:13" ht="15.75" thickTop="1" x14ac:dyDescent="0.25"/>
    <row r="7" spans="1:13" ht="21" x14ac:dyDescent="0.35">
      <c r="A7" s="29" t="s">
        <v>156</v>
      </c>
      <c r="B7" s="28"/>
      <c r="C7" s="28"/>
      <c r="D7" s="28"/>
      <c r="E7" s="28"/>
      <c r="F7" s="28"/>
      <c r="G7" s="29"/>
      <c r="H7" s="28"/>
      <c r="I7" s="28"/>
    </row>
    <row r="8" spans="1:13" ht="21" x14ac:dyDescent="0.35">
      <c r="A8" s="28" t="s">
        <v>30</v>
      </c>
      <c r="B8" s="28"/>
      <c r="C8" s="28"/>
      <c r="D8" s="28"/>
      <c r="E8" s="28"/>
      <c r="F8" s="28"/>
      <c r="G8" s="28" t="s">
        <v>31</v>
      </c>
      <c r="H8" s="28"/>
      <c r="I8" s="28"/>
    </row>
    <row r="9" spans="1:13" ht="18.75" x14ac:dyDescent="0.3">
      <c r="J9" s="54"/>
      <c r="K9" s="54"/>
      <c r="L9" s="55"/>
      <c r="M9" s="55"/>
    </row>
    <row r="10" spans="1:13" x14ac:dyDescent="0.25">
      <c r="A10" s="1" t="s">
        <v>44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16</v>
      </c>
      <c r="L10" s="1" t="s">
        <v>10</v>
      </c>
      <c r="M10" s="1" t="s">
        <v>62</v>
      </c>
    </row>
    <row r="11" spans="1:13" x14ac:dyDescent="0.25">
      <c r="A11" s="36">
        <v>12638</v>
      </c>
      <c r="B11" s="37">
        <v>16</v>
      </c>
      <c r="C11" s="36">
        <v>17549</v>
      </c>
      <c r="D11" s="36">
        <v>1700</v>
      </c>
      <c r="E11" s="38">
        <v>1720</v>
      </c>
      <c r="F11" s="38" t="s">
        <v>12</v>
      </c>
      <c r="G11" s="38" t="s">
        <v>67</v>
      </c>
      <c r="H11" s="38" t="s">
        <v>179</v>
      </c>
      <c r="I11" s="38" t="s">
        <v>75</v>
      </c>
      <c r="J11" s="38" t="s">
        <v>116</v>
      </c>
      <c r="K11" s="36">
        <v>26.51</v>
      </c>
      <c r="L11" s="36">
        <v>26.51</v>
      </c>
      <c r="M11" s="36">
        <v>42</v>
      </c>
    </row>
    <row r="12" spans="1:13" x14ac:dyDescent="0.25">
      <c r="A12" s="36">
        <v>12639</v>
      </c>
      <c r="B12" s="59">
        <v>16</v>
      </c>
      <c r="C12" s="36">
        <v>17548</v>
      </c>
      <c r="D12" s="36">
        <v>1800</v>
      </c>
      <c r="E12" s="36">
        <v>1820</v>
      </c>
      <c r="F12" s="38" t="s">
        <v>20</v>
      </c>
      <c r="G12" s="38" t="s">
        <v>185</v>
      </c>
      <c r="H12" s="38" t="s">
        <v>141</v>
      </c>
      <c r="I12" s="38" t="s">
        <v>75</v>
      </c>
      <c r="J12" s="38" t="s">
        <v>116</v>
      </c>
      <c r="K12" s="36">
        <v>26.96</v>
      </c>
      <c r="L12" s="36">
        <f t="shared" ref="L12:L15" si="0">SUM(L11+K12)</f>
        <v>53.47</v>
      </c>
      <c r="M12" s="36">
        <v>42</v>
      </c>
    </row>
    <row r="13" spans="1:13" x14ac:dyDescent="0.25">
      <c r="A13" s="36">
        <v>12647</v>
      </c>
      <c r="B13" s="37">
        <v>17</v>
      </c>
      <c r="C13" s="36">
        <v>17554</v>
      </c>
      <c r="D13" s="36">
        <v>2000</v>
      </c>
      <c r="E13" s="36">
        <v>2020</v>
      </c>
      <c r="F13" s="38" t="s">
        <v>12</v>
      </c>
      <c r="G13" s="38" t="s">
        <v>67</v>
      </c>
      <c r="H13" s="38" t="s">
        <v>179</v>
      </c>
      <c r="I13" s="38" t="s">
        <v>75</v>
      </c>
      <c r="J13" s="38" t="s">
        <v>116</v>
      </c>
      <c r="K13" s="36">
        <v>24.46</v>
      </c>
      <c r="L13" s="36">
        <f t="shared" si="0"/>
        <v>77.930000000000007</v>
      </c>
      <c r="M13" s="36">
        <v>42</v>
      </c>
    </row>
    <row r="14" spans="1:13" x14ac:dyDescent="0.25">
      <c r="A14" s="36">
        <v>12648</v>
      </c>
      <c r="B14" s="37">
        <v>17</v>
      </c>
      <c r="C14" s="36">
        <v>17552</v>
      </c>
      <c r="D14" s="36">
        <v>1800</v>
      </c>
      <c r="E14" s="36">
        <v>1820</v>
      </c>
      <c r="F14" s="38" t="s">
        <v>20</v>
      </c>
      <c r="G14" s="38" t="s">
        <v>33</v>
      </c>
      <c r="H14" s="38" t="s">
        <v>141</v>
      </c>
      <c r="I14" s="38" t="s">
        <v>75</v>
      </c>
      <c r="J14" s="38" t="s">
        <v>116</v>
      </c>
      <c r="K14" s="36">
        <v>26.68</v>
      </c>
      <c r="L14" s="36">
        <f t="shared" si="0"/>
        <v>104.61000000000001</v>
      </c>
      <c r="M14" s="36">
        <v>42</v>
      </c>
    </row>
    <row r="15" spans="1:13" x14ac:dyDescent="0.25">
      <c r="A15" s="36">
        <v>12653</v>
      </c>
      <c r="B15" s="37">
        <v>17</v>
      </c>
      <c r="C15" s="36">
        <v>17550</v>
      </c>
      <c r="D15" s="36">
        <v>1200</v>
      </c>
      <c r="E15" s="36">
        <v>1220</v>
      </c>
      <c r="F15" s="38" t="s">
        <v>12</v>
      </c>
      <c r="G15" s="38" t="s">
        <v>67</v>
      </c>
      <c r="H15" s="38" t="s">
        <v>179</v>
      </c>
      <c r="I15" s="38" t="s">
        <v>75</v>
      </c>
      <c r="J15" s="38" t="s">
        <v>116</v>
      </c>
      <c r="K15" s="36">
        <v>23.82</v>
      </c>
      <c r="L15" s="36">
        <f t="shared" si="0"/>
        <v>128.43</v>
      </c>
      <c r="M15" s="36">
        <v>42</v>
      </c>
    </row>
    <row r="16" spans="1:13" x14ac:dyDescent="0.25">
      <c r="A16" s="36">
        <v>12670</v>
      </c>
      <c r="B16" s="37">
        <v>18</v>
      </c>
      <c r="C16" s="36">
        <v>17557</v>
      </c>
      <c r="D16" s="36">
        <v>1500</v>
      </c>
      <c r="E16" s="36">
        <v>1520</v>
      </c>
      <c r="F16" s="38" t="s">
        <v>12</v>
      </c>
      <c r="G16" s="38" t="s">
        <v>67</v>
      </c>
      <c r="H16" s="38" t="s">
        <v>179</v>
      </c>
      <c r="I16" s="38" t="s">
        <v>75</v>
      </c>
      <c r="J16" s="38" t="s">
        <v>116</v>
      </c>
      <c r="K16" s="36">
        <v>17.71</v>
      </c>
      <c r="L16" s="36">
        <f t="shared" ref="L16:L41" si="1">SUM(L15+K16)</f>
        <v>146.14000000000001</v>
      </c>
      <c r="M16" s="36">
        <v>43</v>
      </c>
    </row>
    <row r="17" spans="1:13" x14ac:dyDescent="0.25">
      <c r="A17" s="36">
        <v>12676</v>
      </c>
      <c r="B17" s="37">
        <v>20</v>
      </c>
      <c r="C17" s="36">
        <v>17558</v>
      </c>
      <c r="D17" s="36">
        <v>1300</v>
      </c>
      <c r="E17" s="36">
        <v>1330</v>
      </c>
      <c r="F17" s="38" t="s">
        <v>12</v>
      </c>
      <c r="G17" s="38" t="s">
        <v>45</v>
      </c>
      <c r="H17" s="38" t="s">
        <v>179</v>
      </c>
      <c r="I17" s="38" t="s">
        <v>75</v>
      </c>
      <c r="J17" s="38" t="s">
        <v>116</v>
      </c>
      <c r="K17" s="36">
        <v>10.79</v>
      </c>
      <c r="L17" s="36">
        <f t="shared" si="1"/>
        <v>156.93</v>
      </c>
      <c r="M17" s="36">
        <v>43</v>
      </c>
    </row>
    <row r="18" spans="1:13" x14ac:dyDescent="0.25">
      <c r="A18" s="36">
        <v>12680</v>
      </c>
      <c r="B18" s="37">
        <v>20</v>
      </c>
      <c r="C18" s="36">
        <v>17560</v>
      </c>
      <c r="D18" s="36">
        <v>1800</v>
      </c>
      <c r="E18" s="36">
        <v>1820</v>
      </c>
      <c r="F18" s="38" t="s">
        <v>20</v>
      </c>
      <c r="G18" s="38" t="s">
        <v>33</v>
      </c>
      <c r="H18" s="38" t="s">
        <v>141</v>
      </c>
      <c r="I18" s="38" t="s">
        <v>75</v>
      </c>
      <c r="J18" s="38" t="s">
        <v>116</v>
      </c>
      <c r="K18" s="36">
        <v>25.52</v>
      </c>
      <c r="L18" s="36">
        <f t="shared" si="1"/>
        <v>182.45000000000002</v>
      </c>
      <c r="M18" s="36">
        <v>43</v>
      </c>
    </row>
    <row r="19" spans="1:13" x14ac:dyDescent="0.25">
      <c r="A19" s="36">
        <v>12681</v>
      </c>
      <c r="B19" s="37">
        <v>20</v>
      </c>
      <c r="C19" s="36">
        <v>17562</v>
      </c>
      <c r="D19" s="36">
        <v>2150</v>
      </c>
      <c r="E19" s="36">
        <v>2215</v>
      </c>
      <c r="F19" s="38" t="s">
        <v>12</v>
      </c>
      <c r="G19" s="38" t="s">
        <v>67</v>
      </c>
      <c r="H19" s="38" t="s">
        <v>179</v>
      </c>
      <c r="I19" s="38" t="s">
        <v>75</v>
      </c>
      <c r="J19" s="38" t="s">
        <v>116</v>
      </c>
      <c r="K19" s="36">
        <v>24.61</v>
      </c>
      <c r="L19" s="36">
        <f t="shared" si="1"/>
        <v>207.06</v>
      </c>
      <c r="M19" s="36">
        <v>43</v>
      </c>
    </row>
    <row r="20" spans="1:13" x14ac:dyDescent="0.25">
      <c r="A20" s="36">
        <v>12692</v>
      </c>
      <c r="B20" s="37">
        <v>21</v>
      </c>
      <c r="C20" s="36">
        <v>17564</v>
      </c>
      <c r="D20" s="36">
        <v>1250</v>
      </c>
      <c r="E20" s="36">
        <v>1320</v>
      </c>
      <c r="F20" s="38" t="s">
        <v>12</v>
      </c>
      <c r="G20" s="38" t="s">
        <v>67</v>
      </c>
      <c r="H20" s="38" t="s">
        <v>179</v>
      </c>
      <c r="I20" s="38" t="s">
        <v>75</v>
      </c>
      <c r="J20" s="38" t="s">
        <v>116</v>
      </c>
      <c r="K20" s="36">
        <v>22.02</v>
      </c>
      <c r="L20" s="36">
        <f t="shared" si="1"/>
        <v>229.08</v>
      </c>
      <c r="M20" s="36">
        <v>43</v>
      </c>
    </row>
    <row r="21" spans="1:13" x14ac:dyDescent="0.25">
      <c r="A21" s="36">
        <v>12698</v>
      </c>
      <c r="B21" s="37">
        <v>21</v>
      </c>
      <c r="C21" s="36">
        <v>17566</v>
      </c>
      <c r="D21" s="36">
        <v>1830</v>
      </c>
      <c r="E21" s="36">
        <v>1900</v>
      </c>
      <c r="F21" s="38" t="s">
        <v>12</v>
      </c>
      <c r="G21" s="38" t="s">
        <v>33</v>
      </c>
      <c r="H21" s="38" t="s">
        <v>141</v>
      </c>
      <c r="I21" s="38" t="s">
        <v>75</v>
      </c>
      <c r="J21" s="38" t="s">
        <v>116</v>
      </c>
      <c r="K21" s="36">
        <v>25.35</v>
      </c>
      <c r="L21" s="36">
        <f t="shared" si="1"/>
        <v>254.43</v>
      </c>
      <c r="M21" s="36">
        <v>43</v>
      </c>
    </row>
    <row r="22" spans="1:13" x14ac:dyDescent="0.25">
      <c r="A22" s="36">
        <v>12699</v>
      </c>
      <c r="B22" s="37">
        <v>21</v>
      </c>
      <c r="C22" s="36">
        <v>17561</v>
      </c>
      <c r="D22" s="36">
        <v>900</v>
      </c>
      <c r="E22" s="36">
        <v>920</v>
      </c>
      <c r="F22" s="38" t="s">
        <v>12</v>
      </c>
      <c r="G22" s="38" t="s">
        <v>45</v>
      </c>
      <c r="H22" s="38" t="s">
        <v>179</v>
      </c>
      <c r="I22" s="38" t="s">
        <v>75</v>
      </c>
      <c r="J22" s="38" t="s">
        <v>116</v>
      </c>
      <c r="K22" s="36">
        <v>21.82</v>
      </c>
      <c r="L22" s="36">
        <f t="shared" si="1"/>
        <v>276.25</v>
      </c>
      <c r="M22" s="36">
        <v>43</v>
      </c>
    </row>
    <row r="23" spans="1:13" x14ac:dyDescent="0.25">
      <c r="A23" s="36">
        <v>12717</v>
      </c>
      <c r="B23" s="37">
        <v>22</v>
      </c>
      <c r="C23" s="36">
        <v>17572</v>
      </c>
      <c r="D23" s="36">
        <v>1745</v>
      </c>
      <c r="E23" s="36">
        <v>1815</v>
      </c>
      <c r="F23" s="38" t="s">
        <v>20</v>
      </c>
      <c r="G23" s="38" t="s">
        <v>33</v>
      </c>
      <c r="H23" s="38" t="s">
        <v>141</v>
      </c>
      <c r="I23" s="38" t="s">
        <v>75</v>
      </c>
      <c r="J23" s="38" t="s">
        <v>116</v>
      </c>
      <c r="K23" s="36">
        <v>26.9</v>
      </c>
      <c r="L23" s="36">
        <f t="shared" si="1"/>
        <v>303.14999999999998</v>
      </c>
      <c r="M23" s="36">
        <v>43</v>
      </c>
    </row>
    <row r="24" spans="1:13" x14ac:dyDescent="0.25">
      <c r="A24" s="36">
        <v>12718</v>
      </c>
      <c r="B24" s="37">
        <v>22</v>
      </c>
      <c r="C24" s="36">
        <v>17573</v>
      </c>
      <c r="D24" s="36">
        <v>1845</v>
      </c>
      <c r="E24" s="36">
        <v>1915</v>
      </c>
      <c r="F24" s="38" t="s">
        <v>12</v>
      </c>
      <c r="G24" s="38" t="s">
        <v>186</v>
      </c>
      <c r="H24" s="38" t="s">
        <v>187</v>
      </c>
      <c r="I24" s="38" t="s">
        <v>75</v>
      </c>
      <c r="J24" s="38" t="s">
        <v>116</v>
      </c>
      <c r="K24" s="36">
        <v>25.34</v>
      </c>
      <c r="L24" s="36">
        <f t="shared" si="1"/>
        <v>328.48999999999995</v>
      </c>
      <c r="M24" s="36">
        <v>43</v>
      </c>
    </row>
    <row r="25" spans="1:13" x14ac:dyDescent="0.25">
      <c r="A25" s="36">
        <v>12729</v>
      </c>
      <c r="B25" s="37">
        <v>23</v>
      </c>
      <c r="C25" s="36">
        <v>17578</v>
      </c>
      <c r="D25" s="36">
        <v>1800</v>
      </c>
      <c r="E25" s="36">
        <v>1820</v>
      </c>
      <c r="F25" s="38" t="s">
        <v>12</v>
      </c>
      <c r="G25" s="38" t="s">
        <v>186</v>
      </c>
      <c r="H25" s="38" t="s">
        <v>187</v>
      </c>
      <c r="I25" s="38" t="s">
        <v>75</v>
      </c>
      <c r="J25" s="38" t="s">
        <v>116</v>
      </c>
      <c r="K25" s="36">
        <v>24.78</v>
      </c>
      <c r="L25" s="36">
        <f t="shared" si="1"/>
        <v>353.27</v>
      </c>
      <c r="M25" s="36">
        <v>43</v>
      </c>
    </row>
    <row r="26" spans="1:13" x14ac:dyDescent="0.25">
      <c r="A26" s="36">
        <v>12730</v>
      </c>
      <c r="B26" s="37">
        <v>23</v>
      </c>
      <c r="C26" s="36">
        <v>17580</v>
      </c>
      <c r="D26" s="36">
        <v>1800</v>
      </c>
      <c r="E26" s="36">
        <v>1820</v>
      </c>
      <c r="F26" s="38" t="s">
        <v>20</v>
      </c>
      <c r="G26" s="38" t="s">
        <v>33</v>
      </c>
      <c r="H26" s="38" t="s">
        <v>141</v>
      </c>
      <c r="I26" s="38" t="s">
        <v>75</v>
      </c>
      <c r="J26" s="38" t="s">
        <v>116</v>
      </c>
      <c r="K26" s="36">
        <v>25.11</v>
      </c>
      <c r="L26" s="36">
        <f t="shared" si="1"/>
        <v>378.38</v>
      </c>
      <c r="M26" s="36">
        <v>43</v>
      </c>
    </row>
    <row r="27" spans="1:13" x14ac:dyDescent="0.25">
      <c r="A27" s="36">
        <v>12731</v>
      </c>
      <c r="B27" s="37">
        <v>24</v>
      </c>
      <c r="C27" s="36">
        <v>17582</v>
      </c>
      <c r="D27" s="36">
        <v>800</v>
      </c>
      <c r="E27" s="36">
        <v>820</v>
      </c>
      <c r="F27" s="38" t="s">
        <v>12</v>
      </c>
      <c r="G27" s="38" t="s">
        <v>186</v>
      </c>
      <c r="H27" s="38" t="s">
        <v>187</v>
      </c>
      <c r="I27" s="38" t="s">
        <v>75</v>
      </c>
      <c r="J27" s="38" t="s">
        <v>116</v>
      </c>
      <c r="K27" s="36">
        <v>23.53</v>
      </c>
      <c r="L27" s="36">
        <f t="shared" si="1"/>
        <v>401.90999999999997</v>
      </c>
      <c r="M27" s="36">
        <v>43</v>
      </c>
    </row>
    <row r="28" spans="1:13" x14ac:dyDescent="0.25">
      <c r="A28" s="36">
        <v>12732</v>
      </c>
      <c r="B28" s="37">
        <v>24</v>
      </c>
      <c r="C28" s="38" t="s">
        <v>188</v>
      </c>
      <c r="D28" s="36">
        <v>900</v>
      </c>
      <c r="E28" s="36">
        <v>940</v>
      </c>
      <c r="F28" s="38" t="s">
        <v>12</v>
      </c>
      <c r="G28" s="38" t="s">
        <v>67</v>
      </c>
      <c r="H28" s="38" t="s">
        <v>179</v>
      </c>
      <c r="I28" s="38" t="s">
        <v>75</v>
      </c>
      <c r="J28" s="38" t="s">
        <v>116</v>
      </c>
      <c r="K28" s="36">
        <v>17.940000000000001</v>
      </c>
      <c r="L28" s="36">
        <f t="shared" si="1"/>
        <v>419.84999999999997</v>
      </c>
      <c r="M28" s="36">
        <v>43</v>
      </c>
    </row>
    <row r="29" spans="1:13" x14ac:dyDescent="0.25">
      <c r="A29" s="36">
        <v>12737</v>
      </c>
      <c r="B29" s="37">
        <v>24</v>
      </c>
      <c r="C29" s="36">
        <v>17584</v>
      </c>
      <c r="D29" s="36">
        <v>1450</v>
      </c>
      <c r="E29" s="36">
        <v>1510</v>
      </c>
      <c r="F29" s="38" t="s">
        <v>12</v>
      </c>
      <c r="G29" s="38" t="s">
        <v>186</v>
      </c>
      <c r="H29" s="38" t="s">
        <v>187</v>
      </c>
      <c r="I29" s="38" t="s">
        <v>75</v>
      </c>
      <c r="J29" s="38" t="s">
        <v>116</v>
      </c>
      <c r="K29" s="36">
        <v>23.75</v>
      </c>
      <c r="L29" s="36">
        <f t="shared" si="1"/>
        <v>443.59999999999997</v>
      </c>
      <c r="M29" s="36">
        <v>43</v>
      </c>
    </row>
    <row r="30" spans="1:13" x14ac:dyDescent="0.25">
      <c r="A30" s="36">
        <v>12746</v>
      </c>
      <c r="B30" s="37">
        <v>24</v>
      </c>
      <c r="C30" s="36">
        <v>17587</v>
      </c>
      <c r="D30" s="36">
        <v>1800</v>
      </c>
      <c r="E30" s="36">
        <v>1830</v>
      </c>
      <c r="F30" s="38" t="s">
        <v>12</v>
      </c>
      <c r="G30" s="38" t="s">
        <v>67</v>
      </c>
      <c r="H30" s="38" t="s">
        <v>179</v>
      </c>
      <c r="I30" s="38" t="s">
        <v>75</v>
      </c>
      <c r="J30" s="38" t="s">
        <v>116</v>
      </c>
      <c r="K30" s="36">
        <v>20.61</v>
      </c>
      <c r="L30" s="36">
        <f t="shared" si="1"/>
        <v>464.21</v>
      </c>
      <c r="M30" s="36">
        <v>43</v>
      </c>
    </row>
    <row r="31" spans="1:13" x14ac:dyDescent="0.25">
      <c r="A31" s="36">
        <v>12747</v>
      </c>
      <c r="B31" s="37">
        <v>24</v>
      </c>
      <c r="C31" s="36">
        <v>17588</v>
      </c>
      <c r="D31" s="36">
        <v>1900</v>
      </c>
      <c r="E31" s="36">
        <v>1930</v>
      </c>
      <c r="F31" s="38" t="s">
        <v>20</v>
      </c>
      <c r="G31" s="38" t="s">
        <v>33</v>
      </c>
      <c r="H31" s="38" t="s">
        <v>141</v>
      </c>
      <c r="I31" s="38" t="s">
        <v>75</v>
      </c>
      <c r="J31" s="38" t="s">
        <v>116</v>
      </c>
      <c r="K31" s="36">
        <v>26.37</v>
      </c>
      <c r="L31" s="36">
        <f t="shared" si="1"/>
        <v>490.58</v>
      </c>
      <c r="M31" s="36">
        <v>43</v>
      </c>
    </row>
    <row r="32" spans="1:13" x14ac:dyDescent="0.25">
      <c r="A32" s="36">
        <v>12748</v>
      </c>
      <c r="B32" s="37">
        <v>24</v>
      </c>
      <c r="C32" s="36">
        <v>17589</v>
      </c>
      <c r="D32" s="36">
        <v>2100</v>
      </c>
      <c r="E32" s="36">
        <v>2130</v>
      </c>
      <c r="F32" s="38" t="s">
        <v>12</v>
      </c>
      <c r="G32" s="38" t="s">
        <v>186</v>
      </c>
      <c r="H32" s="38" t="s">
        <v>187</v>
      </c>
      <c r="I32" s="38" t="s">
        <v>75</v>
      </c>
      <c r="J32" s="38" t="s">
        <v>116</v>
      </c>
      <c r="K32" s="36">
        <v>20.41</v>
      </c>
      <c r="L32" s="36">
        <f t="shared" si="1"/>
        <v>510.99</v>
      </c>
      <c r="M32" s="36">
        <v>43</v>
      </c>
    </row>
    <row r="33" spans="1:13" x14ac:dyDescent="0.25">
      <c r="A33" s="36">
        <v>12759</v>
      </c>
      <c r="B33" s="37">
        <v>25</v>
      </c>
      <c r="C33" s="36">
        <v>17590</v>
      </c>
      <c r="D33" s="36">
        <v>430</v>
      </c>
      <c r="E33" s="36">
        <v>500</v>
      </c>
      <c r="F33" s="38" t="s">
        <v>12</v>
      </c>
      <c r="G33" s="38" t="s">
        <v>186</v>
      </c>
      <c r="H33" s="38" t="s">
        <v>187</v>
      </c>
      <c r="I33" s="38" t="s">
        <v>75</v>
      </c>
      <c r="J33" s="38" t="s">
        <v>116</v>
      </c>
      <c r="K33" s="36">
        <v>25.44</v>
      </c>
      <c r="L33" s="36">
        <f t="shared" si="1"/>
        <v>536.43000000000006</v>
      </c>
      <c r="M33" s="36">
        <v>43</v>
      </c>
    </row>
    <row r="34" spans="1:13" x14ac:dyDescent="0.25">
      <c r="A34" s="36">
        <v>12760</v>
      </c>
      <c r="B34" s="37">
        <v>25</v>
      </c>
      <c r="C34" s="36">
        <v>17593</v>
      </c>
      <c r="D34" s="36">
        <v>1830</v>
      </c>
      <c r="E34" s="36">
        <v>1900</v>
      </c>
      <c r="F34" s="38" t="s">
        <v>12</v>
      </c>
      <c r="G34" s="38" t="s">
        <v>186</v>
      </c>
      <c r="H34" s="38" t="s">
        <v>187</v>
      </c>
      <c r="I34" s="38" t="s">
        <v>75</v>
      </c>
      <c r="J34" s="38" t="s">
        <v>116</v>
      </c>
      <c r="K34" s="36">
        <v>24.86</v>
      </c>
      <c r="L34" s="36">
        <f t="shared" si="1"/>
        <v>561.29000000000008</v>
      </c>
      <c r="M34" s="36">
        <v>43</v>
      </c>
    </row>
    <row r="35" spans="1:13" x14ac:dyDescent="0.25">
      <c r="A35" s="36">
        <v>12772</v>
      </c>
      <c r="B35" s="37">
        <v>27</v>
      </c>
      <c r="C35" s="36">
        <v>17595</v>
      </c>
      <c r="D35" s="36">
        <v>1500</v>
      </c>
      <c r="E35" s="36">
        <v>1530</v>
      </c>
      <c r="F35" s="38" t="s">
        <v>12</v>
      </c>
      <c r="G35" s="38" t="s">
        <v>186</v>
      </c>
      <c r="H35" s="38" t="s">
        <v>187</v>
      </c>
      <c r="I35" s="38" t="s">
        <v>75</v>
      </c>
      <c r="J35" s="38" t="s">
        <v>116</v>
      </c>
      <c r="K35" s="36">
        <v>19.66</v>
      </c>
      <c r="L35" s="36">
        <f t="shared" si="1"/>
        <v>580.95000000000005</v>
      </c>
      <c r="M35" s="36">
        <v>43</v>
      </c>
    </row>
    <row r="36" spans="1:13" x14ac:dyDescent="0.25">
      <c r="A36" s="36">
        <v>12778</v>
      </c>
      <c r="B36" s="37">
        <v>27</v>
      </c>
      <c r="C36" s="36">
        <v>17597</v>
      </c>
      <c r="D36" s="36">
        <v>1700</v>
      </c>
      <c r="E36" s="36">
        <v>1730</v>
      </c>
      <c r="F36" s="38" t="s">
        <v>20</v>
      </c>
      <c r="G36" s="38" t="s">
        <v>33</v>
      </c>
      <c r="H36" s="38" t="s">
        <v>141</v>
      </c>
      <c r="I36" s="38" t="s">
        <v>75</v>
      </c>
      <c r="J36" s="38" t="s">
        <v>116</v>
      </c>
      <c r="K36" s="36">
        <v>26.03</v>
      </c>
      <c r="L36" s="36">
        <f t="shared" si="1"/>
        <v>606.98</v>
      </c>
      <c r="M36" s="36">
        <v>43</v>
      </c>
    </row>
    <row r="37" spans="1:13" x14ac:dyDescent="0.25">
      <c r="A37" s="36">
        <v>12779</v>
      </c>
      <c r="B37" s="37">
        <v>28</v>
      </c>
      <c r="C37" s="36">
        <v>17600</v>
      </c>
      <c r="D37" s="36">
        <v>1120</v>
      </c>
      <c r="E37" s="36">
        <v>1145</v>
      </c>
      <c r="F37" s="38" t="s">
        <v>12</v>
      </c>
      <c r="G37" s="38" t="s">
        <v>186</v>
      </c>
      <c r="H37" s="38" t="s">
        <v>187</v>
      </c>
      <c r="I37" s="38" t="s">
        <v>75</v>
      </c>
      <c r="J37" s="38" t="s">
        <v>116</v>
      </c>
      <c r="K37" s="36">
        <v>19.23</v>
      </c>
      <c r="L37" s="36">
        <f t="shared" si="1"/>
        <v>626.21</v>
      </c>
      <c r="M37" s="36">
        <v>43</v>
      </c>
    </row>
    <row r="38" spans="1:13" x14ac:dyDescent="0.25">
      <c r="A38" s="36">
        <v>12795</v>
      </c>
      <c r="B38" s="37">
        <v>28</v>
      </c>
      <c r="C38" s="56">
        <v>17598</v>
      </c>
      <c r="D38" s="36">
        <v>800</v>
      </c>
      <c r="E38" s="36">
        <v>820</v>
      </c>
      <c r="F38" s="38" t="s">
        <v>12</v>
      </c>
      <c r="G38" s="38" t="s">
        <v>67</v>
      </c>
      <c r="H38" s="38" t="s">
        <v>179</v>
      </c>
      <c r="I38" s="38" t="s">
        <v>75</v>
      </c>
      <c r="J38" s="38" t="s">
        <v>116</v>
      </c>
      <c r="K38" s="36">
        <v>26.25</v>
      </c>
      <c r="L38" s="36">
        <f t="shared" si="1"/>
        <v>652.46</v>
      </c>
      <c r="M38" s="36">
        <v>43</v>
      </c>
    </row>
    <row r="39" spans="1:13" x14ac:dyDescent="0.25">
      <c r="A39" s="36">
        <v>12796</v>
      </c>
      <c r="B39" s="37">
        <v>28</v>
      </c>
      <c r="C39" s="36">
        <v>17603</v>
      </c>
      <c r="D39" s="36">
        <v>2100</v>
      </c>
      <c r="E39" s="36">
        <v>2120</v>
      </c>
      <c r="F39" s="38" t="s">
        <v>12</v>
      </c>
      <c r="G39" s="38" t="s">
        <v>67</v>
      </c>
      <c r="H39" s="38" t="s">
        <v>179</v>
      </c>
      <c r="I39" s="38" t="s">
        <v>75</v>
      </c>
      <c r="J39" s="38" t="s">
        <v>116</v>
      </c>
      <c r="K39" s="36">
        <v>16.62</v>
      </c>
      <c r="L39" s="36">
        <f t="shared" si="1"/>
        <v>669.08</v>
      </c>
      <c r="M39" s="36">
        <v>43</v>
      </c>
    </row>
    <row r="40" spans="1:13" x14ac:dyDescent="0.25">
      <c r="A40" s="36">
        <v>12797</v>
      </c>
      <c r="B40" s="37">
        <v>29</v>
      </c>
      <c r="C40" s="36">
        <v>17606</v>
      </c>
      <c r="D40" s="36">
        <v>700</v>
      </c>
      <c r="E40" s="36">
        <v>720</v>
      </c>
      <c r="F40" s="38" t="s">
        <v>12</v>
      </c>
      <c r="G40" s="38" t="s">
        <v>186</v>
      </c>
      <c r="H40" s="38" t="s">
        <v>187</v>
      </c>
      <c r="I40" s="38" t="s">
        <v>75</v>
      </c>
      <c r="J40" s="38" t="s">
        <v>116</v>
      </c>
      <c r="K40" s="36">
        <v>23.95</v>
      </c>
      <c r="L40" s="36">
        <f t="shared" si="1"/>
        <v>693.03000000000009</v>
      </c>
      <c r="M40" s="36">
        <v>43</v>
      </c>
    </row>
    <row r="41" spans="1:13" x14ac:dyDescent="0.25">
      <c r="A41" s="36">
        <v>12804</v>
      </c>
      <c r="B41" s="37">
        <v>29</v>
      </c>
      <c r="C41" s="36">
        <v>17608</v>
      </c>
      <c r="D41" s="36">
        <v>1600</v>
      </c>
      <c r="E41" s="36">
        <v>1630</v>
      </c>
      <c r="F41" s="38" t="s">
        <v>12</v>
      </c>
      <c r="G41" s="38" t="s">
        <v>186</v>
      </c>
      <c r="H41" s="38" t="s">
        <v>187</v>
      </c>
      <c r="I41" s="38" t="s">
        <v>75</v>
      </c>
      <c r="J41" s="38" t="s">
        <v>116</v>
      </c>
      <c r="K41" s="36">
        <v>22.79</v>
      </c>
      <c r="L41" s="36">
        <f t="shared" si="1"/>
        <v>715.82</v>
      </c>
      <c r="M41" s="36">
        <v>43</v>
      </c>
    </row>
    <row r="42" spans="1:13" x14ac:dyDescent="0.25">
      <c r="A42" s="36">
        <v>12805</v>
      </c>
      <c r="B42" s="37">
        <v>30</v>
      </c>
      <c r="C42" s="36">
        <v>17610</v>
      </c>
      <c r="D42" s="36">
        <v>900</v>
      </c>
      <c r="E42" s="36">
        <v>940</v>
      </c>
      <c r="F42" s="38" t="s">
        <v>12</v>
      </c>
      <c r="G42" s="38" t="s">
        <v>186</v>
      </c>
      <c r="H42" s="38" t="s">
        <v>187</v>
      </c>
      <c r="I42" s="38" t="s">
        <v>75</v>
      </c>
      <c r="J42" s="38" t="s">
        <v>116</v>
      </c>
      <c r="K42" s="36">
        <v>24.52</v>
      </c>
      <c r="L42" s="36">
        <f t="shared" ref="L42:L45" si="2">SUM(L41+K42)</f>
        <v>740.34</v>
      </c>
      <c r="M42" s="36">
        <v>43</v>
      </c>
    </row>
    <row r="43" spans="1:13" x14ac:dyDescent="0.25">
      <c r="A43" s="36">
        <v>12820</v>
      </c>
      <c r="B43" s="37">
        <v>30</v>
      </c>
      <c r="C43" s="36">
        <v>17614</v>
      </c>
      <c r="D43" s="36">
        <v>1700</v>
      </c>
      <c r="E43" s="36">
        <v>1715</v>
      </c>
      <c r="F43" s="38" t="s">
        <v>12</v>
      </c>
      <c r="G43" s="38" t="s">
        <v>186</v>
      </c>
      <c r="H43" s="38" t="s">
        <v>187</v>
      </c>
      <c r="I43" s="38" t="s">
        <v>75</v>
      </c>
      <c r="J43" s="38" t="s">
        <v>116</v>
      </c>
      <c r="K43" s="36">
        <v>23.2</v>
      </c>
      <c r="L43" s="36">
        <f t="shared" si="2"/>
        <v>763.54000000000008</v>
      </c>
      <c r="M43" s="36">
        <v>43</v>
      </c>
    </row>
    <row r="44" spans="1:13" x14ac:dyDescent="0.25">
      <c r="A44" s="36">
        <v>12823</v>
      </c>
      <c r="B44" s="37">
        <v>31</v>
      </c>
      <c r="C44" s="36">
        <v>17616</v>
      </c>
      <c r="D44" s="36">
        <v>800</v>
      </c>
      <c r="E44" s="36">
        <v>830</v>
      </c>
      <c r="F44" s="38" t="s">
        <v>12</v>
      </c>
      <c r="G44" s="38" t="s">
        <v>186</v>
      </c>
      <c r="H44" s="38" t="s">
        <v>187</v>
      </c>
      <c r="I44" s="38" t="s">
        <v>75</v>
      </c>
      <c r="J44" s="38" t="s">
        <v>116</v>
      </c>
      <c r="K44" s="36">
        <v>22.24</v>
      </c>
      <c r="L44" s="36">
        <f t="shared" si="2"/>
        <v>785.78000000000009</v>
      </c>
      <c r="M44" s="36">
        <v>43</v>
      </c>
    </row>
    <row r="45" spans="1:13" x14ac:dyDescent="0.25">
      <c r="A45" s="36">
        <v>12833</v>
      </c>
      <c r="B45" s="37">
        <v>31</v>
      </c>
      <c r="C45" s="36">
        <v>17622</v>
      </c>
      <c r="D45" s="36">
        <v>2230</v>
      </c>
      <c r="E45" s="36">
        <v>2255</v>
      </c>
      <c r="F45" s="38" t="s">
        <v>12</v>
      </c>
      <c r="G45" s="38" t="s">
        <v>67</v>
      </c>
      <c r="H45" s="38" t="s">
        <v>115</v>
      </c>
      <c r="I45" s="38" t="s">
        <v>75</v>
      </c>
      <c r="J45" s="38" t="s">
        <v>116</v>
      </c>
      <c r="K45" s="36">
        <v>22.13</v>
      </c>
      <c r="L45" s="36">
        <f t="shared" si="2"/>
        <v>807.91000000000008</v>
      </c>
      <c r="M45" s="36">
        <v>43</v>
      </c>
    </row>
    <row r="47" spans="1:13" ht="15.75" thickBot="1" x14ac:dyDescent="0.3"/>
    <row r="48" spans="1:13" ht="21" x14ac:dyDescent="0.35">
      <c r="G48" s="44" t="s">
        <v>189</v>
      </c>
      <c r="H48" s="45"/>
      <c r="I48" s="45"/>
      <c r="J48" s="46"/>
    </row>
    <row r="49" spans="7:10" ht="21" x14ac:dyDescent="0.35">
      <c r="G49" s="47" t="s">
        <v>190</v>
      </c>
      <c r="H49" s="48"/>
      <c r="I49" s="48"/>
      <c r="J49" s="49"/>
    </row>
    <row r="50" spans="7:10" ht="21" x14ac:dyDescent="0.35">
      <c r="G50" s="47" t="s">
        <v>191</v>
      </c>
      <c r="H50" s="48"/>
      <c r="I50" s="48"/>
      <c r="J50" s="49"/>
    </row>
    <row r="51" spans="7:10" ht="21.75" thickBot="1" x14ac:dyDescent="0.4">
      <c r="G51" s="50" t="s">
        <v>192</v>
      </c>
      <c r="H51" s="51"/>
      <c r="I51" s="51"/>
      <c r="J51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A8" sqref="A8:M35"/>
    </sheetView>
  </sheetViews>
  <sheetFormatPr baseColWidth="10" defaultRowHeight="15" x14ac:dyDescent="0.25"/>
  <cols>
    <col min="8" max="8" width="16.28515625" customWidth="1"/>
    <col min="9" max="9" width="19.5703125" customWidth="1"/>
    <col min="10" max="10" width="9.85546875" customWidth="1"/>
    <col min="13" max="13" width="8" customWidth="1"/>
  </cols>
  <sheetData>
    <row r="1" spans="1:13" x14ac:dyDescent="0.25">
      <c r="D1" s="16"/>
      <c r="E1" s="23" t="s">
        <v>26</v>
      </c>
      <c r="F1" s="60"/>
      <c r="G1" s="24"/>
    </row>
    <row r="2" spans="1:13" x14ac:dyDescent="0.25">
      <c r="D2" s="16"/>
      <c r="E2" s="23" t="s">
        <v>27</v>
      </c>
      <c r="F2" s="60"/>
      <c r="G2" s="24"/>
    </row>
    <row r="3" spans="1:13" x14ac:dyDescent="0.25">
      <c r="B3" s="18"/>
      <c r="C3" s="17"/>
      <c r="D3" s="19"/>
      <c r="E3" s="25" t="s">
        <v>28</v>
      </c>
      <c r="F3" s="60"/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61"/>
      <c r="G4" s="27"/>
      <c r="K4" s="30"/>
    </row>
    <row r="5" spans="1:13" ht="21.75" thickTop="1" x14ac:dyDescent="0.35">
      <c r="A5" s="29" t="s">
        <v>193</v>
      </c>
      <c r="B5" s="28"/>
      <c r="C5" s="28"/>
      <c r="D5" s="28"/>
      <c r="E5" s="28"/>
      <c r="F5" s="28"/>
      <c r="G5" s="29"/>
      <c r="H5" s="28"/>
      <c r="I5" s="28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28"/>
    </row>
    <row r="7" spans="1:13" x14ac:dyDescent="0.25">
      <c r="A7" s="1" t="s">
        <v>44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16</v>
      </c>
      <c r="L7" s="1" t="s">
        <v>10</v>
      </c>
      <c r="M7" s="1" t="s">
        <v>62</v>
      </c>
    </row>
    <row r="8" spans="1:13" x14ac:dyDescent="0.25">
      <c r="A8" s="36">
        <v>12846</v>
      </c>
      <c r="B8" s="37">
        <v>41673</v>
      </c>
      <c r="C8" s="36">
        <v>17628</v>
      </c>
      <c r="D8" s="36">
        <v>1235</v>
      </c>
      <c r="E8" s="38">
        <v>1300</v>
      </c>
      <c r="F8" s="38" t="s">
        <v>12</v>
      </c>
      <c r="G8" s="38" t="s">
        <v>67</v>
      </c>
      <c r="H8" s="38" t="s">
        <v>115</v>
      </c>
      <c r="I8" s="38" t="s">
        <v>75</v>
      </c>
      <c r="J8" s="38" t="s">
        <v>116</v>
      </c>
      <c r="K8" s="36">
        <v>11.59</v>
      </c>
      <c r="L8" s="36">
        <v>11.59</v>
      </c>
      <c r="M8" s="36">
        <v>43</v>
      </c>
    </row>
    <row r="9" spans="1:13" x14ac:dyDescent="0.25">
      <c r="A9" s="36">
        <v>12847</v>
      </c>
      <c r="B9" s="59">
        <v>41673</v>
      </c>
      <c r="C9" s="36">
        <v>17619</v>
      </c>
      <c r="D9" s="36">
        <v>1545</v>
      </c>
      <c r="E9" s="36">
        <v>1612</v>
      </c>
      <c r="F9" s="38" t="s">
        <v>12</v>
      </c>
      <c r="G9" s="38" t="s">
        <v>186</v>
      </c>
      <c r="H9" s="38" t="s">
        <v>187</v>
      </c>
      <c r="I9" s="38" t="s">
        <v>75</v>
      </c>
      <c r="J9" s="38" t="s">
        <v>116</v>
      </c>
      <c r="K9" s="36">
        <v>23</v>
      </c>
      <c r="L9" s="36">
        <f t="shared" ref="L9:L17" si="0">SUM(L8+K9)</f>
        <v>34.590000000000003</v>
      </c>
      <c r="M9" s="36">
        <v>43</v>
      </c>
    </row>
    <row r="10" spans="1:13" x14ac:dyDescent="0.25">
      <c r="A10" s="36">
        <v>12848</v>
      </c>
      <c r="B10" s="37">
        <v>41673</v>
      </c>
      <c r="C10" s="36">
        <v>17634</v>
      </c>
      <c r="D10" s="36">
        <v>1900</v>
      </c>
      <c r="E10" s="36">
        <v>1920</v>
      </c>
      <c r="F10" s="38" t="s">
        <v>12</v>
      </c>
      <c r="G10" s="38" t="s">
        <v>67</v>
      </c>
      <c r="H10" s="38" t="s">
        <v>49</v>
      </c>
      <c r="I10" s="38" t="s">
        <v>75</v>
      </c>
      <c r="J10" s="38" t="s">
        <v>116</v>
      </c>
      <c r="K10" s="36">
        <v>16.12</v>
      </c>
      <c r="L10" s="36">
        <f t="shared" si="0"/>
        <v>50.710000000000008</v>
      </c>
      <c r="M10" s="36">
        <v>43</v>
      </c>
    </row>
    <row r="11" spans="1:13" x14ac:dyDescent="0.25">
      <c r="A11" s="36">
        <v>12857</v>
      </c>
      <c r="B11" s="37">
        <v>41673</v>
      </c>
      <c r="C11" s="36">
        <v>17633</v>
      </c>
      <c r="D11" s="36">
        <v>1950</v>
      </c>
      <c r="E11" s="36">
        <v>2020</v>
      </c>
      <c r="F11" s="38" t="s">
        <v>12</v>
      </c>
      <c r="G11" s="38" t="s">
        <v>45</v>
      </c>
      <c r="H11" s="38" t="s">
        <v>170</v>
      </c>
      <c r="I11" s="38" t="s">
        <v>75</v>
      </c>
      <c r="J11" s="38" t="s">
        <v>116</v>
      </c>
      <c r="K11" s="36">
        <v>21.34</v>
      </c>
      <c r="L11" s="36">
        <f t="shared" si="0"/>
        <v>72.050000000000011</v>
      </c>
      <c r="M11" s="36">
        <v>43</v>
      </c>
    </row>
    <row r="12" spans="1:13" x14ac:dyDescent="0.25">
      <c r="A12" s="36">
        <v>12860</v>
      </c>
      <c r="B12" s="37">
        <v>41674</v>
      </c>
      <c r="C12" s="36">
        <v>17636</v>
      </c>
      <c r="D12" s="36">
        <v>1300</v>
      </c>
      <c r="E12" s="36">
        <v>1340</v>
      </c>
      <c r="F12" s="38" t="s">
        <v>12</v>
      </c>
      <c r="G12" s="38" t="s">
        <v>186</v>
      </c>
      <c r="H12" s="38" t="s">
        <v>187</v>
      </c>
      <c r="I12" s="38" t="s">
        <v>75</v>
      </c>
      <c r="J12" s="38" t="s">
        <v>116</v>
      </c>
      <c r="K12" s="36">
        <v>26.42</v>
      </c>
      <c r="L12" s="36">
        <f t="shared" si="0"/>
        <v>98.470000000000013</v>
      </c>
      <c r="M12" s="36">
        <v>43</v>
      </c>
    </row>
    <row r="13" spans="1:13" x14ac:dyDescent="0.25">
      <c r="A13" s="36">
        <v>12869</v>
      </c>
      <c r="B13" s="37">
        <v>41675</v>
      </c>
      <c r="C13" s="36">
        <v>17644</v>
      </c>
      <c r="D13" s="36">
        <v>1130</v>
      </c>
      <c r="E13" s="36">
        <v>1220</v>
      </c>
      <c r="F13" s="38" t="s">
        <v>12</v>
      </c>
      <c r="G13" s="38" t="s">
        <v>45</v>
      </c>
      <c r="H13" s="38" t="s">
        <v>170</v>
      </c>
      <c r="I13" s="38" t="s">
        <v>75</v>
      </c>
      <c r="J13" s="38" t="s">
        <v>116</v>
      </c>
      <c r="K13" s="36">
        <v>18.190000000000001</v>
      </c>
      <c r="L13" s="36">
        <f t="shared" si="0"/>
        <v>116.66000000000001</v>
      </c>
      <c r="M13" s="36">
        <v>43</v>
      </c>
    </row>
    <row r="14" spans="1:13" x14ac:dyDescent="0.25">
      <c r="A14" s="36">
        <v>12889</v>
      </c>
      <c r="B14" s="37">
        <v>41676</v>
      </c>
      <c r="C14" s="36">
        <v>17653</v>
      </c>
      <c r="D14" s="36">
        <v>1700</v>
      </c>
      <c r="E14" s="36">
        <v>1730</v>
      </c>
      <c r="F14" s="38" t="s">
        <v>12</v>
      </c>
      <c r="G14" s="38" t="s">
        <v>45</v>
      </c>
      <c r="H14" s="38" t="s">
        <v>170</v>
      </c>
      <c r="I14" s="38" t="s">
        <v>75</v>
      </c>
      <c r="J14" s="38" t="s">
        <v>116</v>
      </c>
      <c r="K14" s="36">
        <v>22.94</v>
      </c>
      <c r="L14" s="36">
        <f t="shared" si="0"/>
        <v>139.60000000000002</v>
      </c>
      <c r="M14" s="36">
        <v>43</v>
      </c>
    </row>
    <row r="15" spans="1:13" x14ac:dyDescent="0.25">
      <c r="A15" s="36">
        <v>12891</v>
      </c>
      <c r="B15" s="37">
        <v>41677</v>
      </c>
      <c r="C15" s="36">
        <v>17655</v>
      </c>
      <c r="D15" s="36">
        <v>950</v>
      </c>
      <c r="E15" s="36">
        <v>1039</v>
      </c>
      <c r="F15" s="38" t="s">
        <v>12</v>
      </c>
      <c r="G15" s="38" t="s">
        <v>45</v>
      </c>
      <c r="H15" s="38" t="s">
        <v>170</v>
      </c>
      <c r="I15" s="38" t="s">
        <v>75</v>
      </c>
      <c r="J15" s="38" t="s">
        <v>116</v>
      </c>
      <c r="K15" s="36">
        <v>21.1</v>
      </c>
      <c r="L15" s="36">
        <f t="shared" si="0"/>
        <v>160.70000000000002</v>
      </c>
      <c r="M15" s="36">
        <v>43</v>
      </c>
    </row>
    <row r="16" spans="1:13" x14ac:dyDescent="0.25">
      <c r="A16" s="36">
        <v>12892</v>
      </c>
      <c r="B16" s="37">
        <v>41677</v>
      </c>
      <c r="C16" s="36">
        <v>17656</v>
      </c>
      <c r="D16" s="36">
        <v>950</v>
      </c>
      <c r="E16" s="36">
        <v>1050</v>
      </c>
      <c r="F16" s="38" t="s">
        <v>12</v>
      </c>
      <c r="G16" s="38" t="s">
        <v>67</v>
      </c>
      <c r="H16" s="38" t="s">
        <v>49</v>
      </c>
      <c r="I16" s="38" t="s">
        <v>75</v>
      </c>
      <c r="J16" s="38" t="s">
        <v>116</v>
      </c>
      <c r="K16" s="36">
        <v>26.2</v>
      </c>
      <c r="L16" s="36">
        <f t="shared" si="0"/>
        <v>186.9</v>
      </c>
      <c r="M16" s="36">
        <v>43</v>
      </c>
    </row>
    <row r="17" spans="1:13" x14ac:dyDescent="0.25">
      <c r="A17" s="36">
        <v>12942</v>
      </c>
      <c r="B17" s="37">
        <v>41677</v>
      </c>
      <c r="C17" s="36">
        <v>17659</v>
      </c>
      <c r="D17" s="36">
        <v>1730</v>
      </c>
      <c r="E17" s="36">
        <v>1755</v>
      </c>
      <c r="F17" s="38" t="s">
        <v>12</v>
      </c>
      <c r="G17" s="38" t="s">
        <v>45</v>
      </c>
      <c r="H17" s="38" t="s">
        <v>170</v>
      </c>
      <c r="I17" s="38" t="s">
        <v>75</v>
      </c>
      <c r="J17" s="38" t="s">
        <v>116</v>
      </c>
      <c r="K17" s="36">
        <v>18.34</v>
      </c>
      <c r="L17" s="36">
        <f t="shared" si="0"/>
        <v>205.24</v>
      </c>
      <c r="M17" s="36">
        <v>43</v>
      </c>
    </row>
    <row r="18" spans="1:13" x14ac:dyDescent="0.25">
      <c r="A18" s="36">
        <v>12943</v>
      </c>
      <c r="B18" s="37">
        <v>41677</v>
      </c>
      <c r="C18" s="36">
        <v>17662</v>
      </c>
      <c r="D18" s="36">
        <v>2100</v>
      </c>
      <c r="E18" s="36">
        <v>2120</v>
      </c>
      <c r="F18" s="38" t="s">
        <v>12</v>
      </c>
      <c r="G18" s="38" t="s">
        <v>186</v>
      </c>
      <c r="H18" s="38" t="s">
        <v>187</v>
      </c>
      <c r="I18" s="38" t="s">
        <v>75</v>
      </c>
      <c r="J18" s="38" t="s">
        <v>116</v>
      </c>
      <c r="K18" s="36">
        <v>20.18</v>
      </c>
      <c r="L18" s="36">
        <f t="shared" ref="L18:L35" si="1">SUM(L17+K18)</f>
        <v>225.42000000000002</v>
      </c>
      <c r="M18" s="36">
        <v>44</v>
      </c>
    </row>
    <row r="19" spans="1:13" x14ac:dyDescent="0.25">
      <c r="A19" s="36">
        <v>12944</v>
      </c>
      <c r="B19" s="37">
        <v>41677</v>
      </c>
      <c r="C19" s="36">
        <v>17663</v>
      </c>
      <c r="D19" s="36">
        <v>2300</v>
      </c>
      <c r="E19" s="36">
        <v>2330</v>
      </c>
      <c r="F19" s="38" t="s">
        <v>12</v>
      </c>
      <c r="G19" s="38" t="s">
        <v>45</v>
      </c>
      <c r="H19" s="38" t="s">
        <v>170</v>
      </c>
      <c r="I19" s="38" t="s">
        <v>75</v>
      </c>
      <c r="J19" s="38" t="s">
        <v>116</v>
      </c>
      <c r="K19" s="36">
        <v>21.86</v>
      </c>
      <c r="L19" s="36">
        <f t="shared" si="1"/>
        <v>247.28000000000003</v>
      </c>
      <c r="M19" s="36">
        <v>45</v>
      </c>
    </row>
    <row r="20" spans="1:13" x14ac:dyDescent="0.25">
      <c r="A20" s="36">
        <v>12945</v>
      </c>
      <c r="B20" s="37">
        <v>41678</v>
      </c>
      <c r="C20" s="36">
        <v>17668</v>
      </c>
      <c r="D20" s="36">
        <v>1600</v>
      </c>
      <c r="E20" s="36">
        <v>1620</v>
      </c>
      <c r="F20" s="38" t="s">
        <v>12</v>
      </c>
      <c r="G20" s="38" t="s">
        <v>45</v>
      </c>
      <c r="H20" s="38" t="s">
        <v>170</v>
      </c>
      <c r="I20" s="38" t="s">
        <v>75</v>
      </c>
      <c r="J20" s="38" t="s">
        <v>116</v>
      </c>
      <c r="K20" s="36">
        <v>21.59</v>
      </c>
      <c r="L20" s="36">
        <f t="shared" si="1"/>
        <v>268.87</v>
      </c>
      <c r="M20" s="36">
        <v>46</v>
      </c>
    </row>
    <row r="21" spans="1:13" x14ac:dyDescent="0.25">
      <c r="A21" s="36">
        <v>12946</v>
      </c>
      <c r="B21" s="37">
        <v>41678</v>
      </c>
      <c r="C21" s="36">
        <v>17667</v>
      </c>
      <c r="D21" s="36">
        <v>1530</v>
      </c>
      <c r="E21" s="36">
        <v>1600</v>
      </c>
      <c r="F21" s="38" t="s">
        <v>12</v>
      </c>
      <c r="G21" s="38" t="s">
        <v>186</v>
      </c>
      <c r="H21" s="38" t="s">
        <v>187</v>
      </c>
      <c r="I21" s="38" t="s">
        <v>75</v>
      </c>
      <c r="J21" s="38" t="s">
        <v>116</v>
      </c>
      <c r="K21" s="36">
        <v>25.88</v>
      </c>
      <c r="L21" s="36">
        <f t="shared" si="1"/>
        <v>294.75</v>
      </c>
      <c r="M21" s="36">
        <v>47</v>
      </c>
    </row>
    <row r="22" spans="1:13" x14ac:dyDescent="0.25">
      <c r="A22" s="36">
        <v>12947</v>
      </c>
      <c r="B22" s="37">
        <v>41680</v>
      </c>
      <c r="C22" s="36">
        <v>17674</v>
      </c>
      <c r="D22" s="36">
        <v>2000</v>
      </c>
      <c r="E22" s="36">
        <v>2030</v>
      </c>
      <c r="F22" s="38" t="s">
        <v>12</v>
      </c>
      <c r="G22" s="38" t="s">
        <v>186</v>
      </c>
      <c r="H22" s="38" t="s">
        <v>187</v>
      </c>
      <c r="I22" s="38" t="s">
        <v>75</v>
      </c>
      <c r="J22" s="38" t="s">
        <v>116</v>
      </c>
      <c r="K22" s="36">
        <v>24.02</v>
      </c>
      <c r="L22" s="36">
        <f t="shared" si="1"/>
        <v>318.77</v>
      </c>
      <c r="M22" s="36">
        <v>48</v>
      </c>
    </row>
    <row r="23" spans="1:13" x14ac:dyDescent="0.25">
      <c r="A23" s="36">
        <v>12948</v>
      </c>
      <c r="B23" s="37">
        <v>41680</v>
      </c>
      <c r="C23" s="36">
        <v>17675</v>
      </c>
      <c r="D23" s="36">
        <v>2300</v>
      </c>
      <c r="E23" s="36">
        <v>2320</v>
      </c>
      <c r="F23" s="38" t="s">
        <v>12</v>
      </c>
      <c r="G23" s="38" t="s">
        <v>45</v>
      </c>
      <c r="H23" s="38" t="s">
        <v>170</v>
      </c>
      <c r="I23" s="38" t="s">
        <v>75</v>
      </c>
      <c r="J23" s="38" t="s">
        <v>116</v>
      </c>
      <c r="K23" s="36">
        <v>18.75</v>
      </c>
      <c r="L23" s="36">
        <f t="shared" si="1"/>
        <v>337.52</v>
      </c>
      <c r="M23" s="36">
        <v>49</v>
      </c>
    </row>
    <row r="24" spans="1:13" x14ac:dyDescent="0.25">
      <c r="A24" s="36">
        <v>12949</v>
      </c>
      <c r="B24" s="37">
        <v>41681</v>
      </c>
      <c r="C24" s="36">
        <v>17676</v>
      </c>
      <c r="D24" s="36">
        <v>800</v>
      </c>
      <c r="E24" s="36">
        <v>820</v>
      </c>
      <c r="F24" s="38" t="s">
        <v>12</v>
      </c>
      <c r="G24" s="38" t="s">
        <v>186</v>
      </c>
      <c r="H24" s="38" t="s">
        <v>187</v>
      </c>
      <c r="I24" s="38" t="s">
        <v>75</v>
      </c>
      <c r="J24" s="38" t="s">
        <v>116</v>
      </c>
      <c r="K24" s="36">
        <v>19.95</v>
      </c>
      <c r="L24" s="36">
        <f t="shared" si="1"/>
        <v>357.46999999999997</v>
      </c>
      <c r="M24" s="36">
        <v>50</v>
      </c>
    </row>
    <row r="25" spans="1:13" x14ac:dyDescent="0.25">
      <c r="A25" s="36">
        <v>12950</v>
      </c>
      <c r="B25" s="37">
        <v>41681</v>
      </c>
      <c r="C25" s="36">
        <v>17678</v>
      </c>
      <c r="D25" s="36">
        <v>1430</v>
      </c>
      <c r="E25" s="36">
        <v>1450</v>
      </c>
      <c r="F25" s="38" t="s">
        <v>12</v>
      </c>
      <c r="G25" s="38" t="s">
        <v>186</v>
      </c>
      <c r="H25" s="38" t="s">
        <v>187</v>
      </c>
      <c r="I25" s="38" t="s">
        <v>75</v>
      </c>
      <c r="J25" s="38" t="s">
        <v>116</v>
      </c>
      <c r="K25" s="38">
        <v>20.420000000000002</v>
      </c>
      <c r="L25" s="36">
        <f t="shared" si="1"/>
        <v>377.89</v>
      </c>
      <c r="M25" s="36">
        <v>51</v>
      </c>
    </row>
    <row r="26" spans="1:13" x14ac:dyDescent="0.25">
      <c r="A26" s="36">
        <v>12951</v>
      </c>
      <c r="B26" s="37">
        <v>41681</v>
      </c>
      <c r="C26" s="36">
        <v>17681</v>
      </c>
      <c r="D26" s="36">
        <v>1930</v>
      </c>
      <c r="E26" s="36">
        <v>1950</v>
      </c>
      <c r="F26" s="38" t="s">
        <v>12</v>
      </c>
      <c r="G26" s="38" t="s">
        <v>112</v>
      </c>
      <c r="H26" s="38" t="s">
        <v>19</v>
      </c>
      <c r="I26" s="38" t="s">
        <v>75</v>
      </c>
      <c r="J26" s="38" t="s">
        <v>116</v>
      </c>
      <c r="K26" s="36">
        <v>18.920000000000002</v>
      </c>
      <c r="L26" s="36">
        <f t="shared" si="1"/>
        <v>396.81</v>
      </c>
      <c r="M26" s="36">
        <v>52</v>
      </c>
    </row>
    <row r="27" spans="1:13" x14ac:dyDescent="0.25">
      <c r="A27" s="36">
        <v>12952</v>
      </c>
      <c r="B27" s="37">
        <v>41681</v>
      </c>
      <c r="C27" s="36">
        <v>17682</v>
      </c>
      <c r="D27" s="36">
        <v>2230</v>
      </c>
      <c r="E27" s="36">
        <v>2255</v>
      </c>
      <c r="F27" s="38" t="s">
        <v>12</v>
      </c>
      <c r="G27" s="38" t="s">
        <v>186</v>
      </c>
      <c r="H27" s="38" t="s">
        <v>187</v>
      </c>
      <c r="I27" s="38" t="s">
        <v>75</v>
      </c>
      <c r="J27" s="38" t="s">
        <v>116</v>
      </c>
      <c r="K27" s="36">
        <v>27.81</v>
      </c>
      <c r="L27" s="36">
        <f t="shared" si="1"/>
        <v>424.62</v>
      </c>
      <c r="M27" s="36">
        <v>53</v>
      </c>
    </row>
    <row r="28" spans="1:13" x14ac:dyDescent="0.25">
      <c r="A28" s="36">
        <v>12953</v>
      </c>
      <c r="B28" s="37">
        <v>41682</v>
      </c>
      <c r="C28" s="36">
        <v>17683</v>
      </c>
      <c r="D28" s="36">
        <v>830</v>
      </c>
      <c r="E28" s="36">
        <v>855</v>
      </c>
      <c r="F28" s="38" t="s">
        <v>12</v>
      </c>
      <c r="G28" s="38" t="s">
        <v>186</v>
      </c>
      <c r="H28" s="38" t="s">
        <v>187</v>
      </c>
      <c r="I28" s="38" t="s">
        <v>75</v>
      </c>
      <c r="J28" s="38" t="s">
        <v>116</v>
      </c>
      <c r="K28" s="36">
        <v>26.23</v>
      </c>
      <c r="L28" s="36">
        <f t="shared" si="1"/>
        <v>450.85</v>
      </c>
      <c r="M28" s="36">
        <v>54</v>
      </c>
    </row>
    <row r="29" spans="1:13" x14ac:dyDescent="0.25">
      <c r="A29" s="36">
        <v>12954</v>
      </c>
      <c r="B29" s="37">
        <v>41682</v>
      </c>
      <c r="C29" s="36">
        <v>17685</v>
      </c>
      <c r="D29" s="36">
        <v>1600</v>
      </c>
      <c r="E29" s="36">
        <v>1620</v>
      </c>
      <c r="F29" s="38" t="s">
        <v>12</v>
      </c>
      <c r="G29" s="38" t="s">
        <v>45</v>
      </c>
      <c r="H29" s="38" t="s">
        <v>170</v>
      </c>
      <c r="I29" s="38" t="s">
        <v>75</v>
      </c>
      <c r="J29" s="38" t="s">
        <v>116</v>
      </c>
      <c r="K29" s="36">
        <v>18.239999999999998</v>
      </c>
      <c r="L29" s="36">
        <f t="shared" si="1"/>
        <v>469.09000000000003</v>
      </c>
      <c r="M29" s="36">
        <v>55</v>
      </c>
    </row>
    <row r="30" spans="1:13" x14ac:dyDescent="0.25">
      <c r="A30" s="36">
        <v>12955</v>
      </c>
      <c r="B30" s="37">
        <v>41682</v>
      </c>
      <c r="C30" s="36">
        <v>17687</v>
      </c>
      <c r="D30" s="36">
        <v>1700</v>
      </c>
      <c r="E30" s="36">
        <v>1720</v>
      </c>
      <c r="F30" s="38" t="s">
        <v>12</v>
      </c>
      <c r="G30" s="38" t="s">
        <v>186</v>
      </c>
      <c r="H30" s="38" t="s">
        <v>187</v>
      </c>
      <c r="I30" s="38" t="s">
        <v>75</v>
      </c>
      <c r="J30" s="38" t="s">
        <v>116</v>
      </c>
      <c r="K30" s="36">
        <v>26.41</v>
      </c>
      <c r="L30" s="36">
        <f t="shared" si="1"/>
        <v>495.50000000000006</v>
      </c>
      <c r="M30" s="36">
        <v>56</v>
      </c>
    </row>
    <row r="31" spans="1:13" x14ac:dyDescent="0.25">
      <c r="A31" s="36">
        <v>12956</v>
      </c>
      <c r="B31" s="37">
        <v>41682</v>
      </c>
      <c r="C31" s="36">
        <v>17689</v>
      </c>
      <c r="D31" s="36">
        <v>1950</v>
      </c>
      <c r="E31" s="36">
        <v>2015</v>
      </c>
      <c r="F31" s="38" t="s">
        <v>12</v>
      </c>
      <c r="G31" s="38" t="s">
        <v>130</v>
      </c>
      <c r="H31" s="38" t="s">
        <v>111</v>
      </c>
      <c r="I31" s="38" t="s">
        <v>75</v>
      </c>
      <c r="J31" s="38" t="s">
        <v>116</v>
      </c>
      <c r="K31" s="36">
        <v>20.62</v>
      </c>
      <c r="L31" s="36">
        <f t="shared" si="1"/>
        <v>516.12</v>
      </c>
      <c r="M31" s="36">
        <v>57</v>
      </c>
    </row>
    <row r="32" spans="1:13" x14ac:dyDescent="0.25">
      <c r="A32" s="36">
        <v>12957</v>
      </c>
      <c r="B32" s="37">
        <v>41682</v>
      </c>
      <c r="C32" s="36">
        <v>17691</v>
      </c>
      <c r="D32" s="36">
        <v>2240</v>
      </c>
      <c r="E32" s="36">
        <v>2300</v>
      </c>
      <c r="F32" s="38" t="s">
        <v>12</v>
      </c>
      <c r="G32" s="38" t="s">
        <v>45</v>
      </c>
      <c r="H32" s="38" t="s">
        <v>170</v>
      </c>
      <c r="I32" s="38" t="s">
        <v>75</v>
      </c>
      <c r="J32" s="38" t="s">
        <v>116</v>
      </c>
      <c r="K32" s="36">
        <v>20.67</v>
      </c>
      <c r="L32" s="36">
        <f t="shared" si="1"/>
        <v>536.79</v>
      </c>
      <c r="M32" s="36">
        <v>58</v>
      </c>
    </row>
    <row r="33" spans="1:13" x14ac:dyDescent="0.25">
      <c r="A33" s="36">
        <v>12958</v>
      </c>
      <c r="B33" s="37">
        <v>41683</v>
      </c>
      <c r="C33" s="36">
        <v>17694</v>
      </c>
      <c r="D33" s="36">
        <v>1330</v>
      </c>
      <c r="E33" s="36">
        <v>1350</v>
      </c>
      <c r="F33" s="38" t="s">
        <v>12</v>
      </c>
      <c r="G33" s="38" t="s">
        <v>186</v>
      </c>
      <c r="H33" s="38" t="s">
        <v>187</v>
      </c>
      <c r="I33" s="38" t="s">
        <v>75</v>
      </c>
      <c r="J33" s="38" t="s">
        <v>116</v>
      </c>
      <c r="K33" s="36">
        <v>8.26</v>
      </c>
      <c r="L33" s="36">
        <f t="shared" si="1"/>
        <v>545.04999999999995</v>
      </c>
      <c r="M33" s="36">
        <v>59</v>
      </c>
    </row>
    <row r="34" spans="1:13" x14ac:dyDescent="0.25">
      <c r="A34" s="36">
        <v>12959</v>
      </c>
      <c r="B34" s="37">
        <v>41683</v>
      </c>
      <c r="C34" s="36">
        <v>17696</v>
      </c>
      <c r="D34" s="36">
        <v>1745</v>
      </c>
      <c r="E34" s="36">
        <v>1810</v>
      </c>
      <c r="F34" s="38" t="s">
        <v>12</v>
      </c>
      <c r="G34" s="38" t="s">
        <v>130</v>
      </c>
      <c r="H34" s="38" t="s">
        <v>111</v>
      </c>
      <c r="I34" s="38" t="s">
        <v>75</v>
      </c>
      <c r="J34" s="38" t="s">
        <v>116</v>
      </c>
      <c r="K34" s="36">
        <v>19.010000000000002</v>
      </c>
      <c r="L34" s="36">
        <f t="shared" si="1"/>
        <v>564.05999999999995</v>
      </c>
      <c r="M34" s="36">
        <v>60</v>
      </c>
    </row>
    <row r="35" spans="1:13" ht="15.75" thickBot="1" x14ac:dyDescent="0.3">
      <c r="A35" s="36">
        <v>12960</v>
      </c>
      <c r="B35" s="37">
        <v>41684</v>
      </c>
      <c r="C35" s="36">
        <v>17699</v>
      </c>
      <c r="D35" s="36">
        <v>1540</v>
      </c>
      <c r="E35" s="36">
        <v>1600</v>
      </c>
      <c r="F35" s="38" t="s">
        <v>12</v>
      </c>
      <c r="G35" s="38" t="s">
        <v>130</v>
      </c>
      <c r="H35" s="38" t="s">
        <v>111</v>
      </c>
      <c r="I35" s="38" t="s">
        <v>75</v>
      </c>
      <c r="J35" s="38" t="s">
        <v>116</v>
      </c>
      <c r="K35" s="36">
        <v>15.64</v>
      </c>
      <c r="L35" s="36">
        <f t="shared" si="1"/>
        <v>579.69999999999993</v>
      </c>
      <c r="M35" s="36">
        <v>61</v>
      </c>
    </row>
    <row r="36" spans="1:13" ht="21" x14ac:dyDescent="0.35">
      <c r="I36" s="44" t="s">
        <v>194</v>
      </c>
      <c r="J36" s="45"/>
      <c r="K36" s="45"/>
      <c r="L36" s="46"/>
    </row>
    <row r="37" spans="1:13" ht="21" x14ac:dyDescent="0.35">
      <c r="I37" s="47" t="s">
        <v>195</v>
      </c>
      <c r="J37" s="48"/>
      <c r="K37" s="48"/>
      <c r="L37" s="49"/>
    </row>
    <row r="38" spans="1:13" ht="21" x14ac:dyDescent="0.35">
      <c r="I38" s="47" t="s">
        <v>196</v>
      </c>
      <c r="J38" s="48"/>
      <c r="K38" s="48"/>
      <c r="L38" s="49"/>
    </row>
    <row r="39" spans="1:13" ht="21.75" thickBot="1" x14ac:dyDescent="0.4">
      <c r="I39" s="50" t="s">
        <v>197</v>
      </c>
      <c r="J39" s="51"/>
      <c r="K39" s="51"/>
      <c r="L39" s="5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4" workbookViewId="0">
      <selection activeCell="A9" sqref="A9:L20"/>
    </sheetView>
  </sheetViews>
  <sheetFormatPr baseColWidth="10" defaultRowHeight="15" x14ac:dyDescent="0.25"/>
  <cols>
    <col min="9" max="9" width="15.140625" customWidth="1"/>
    <col min="12" max="12" width="11" customWidth="1"/>
    <col min="13" max="13" width="0.140625" customWidth="1"/>
  </cols>
  <sheetData>
    <row r="1" spans="1:13" x14ac:dyDescent="0.25">
      <c r="D1" s="16"/>
      <c r="E1" s="23" t="s">
        <v>26</v>
      </c>
      <c r="F1" s="60"/>
      <c r="G1" s="24"/>
    </row>
    <row r="2" spans="1:13" x14ac:dyDescent="0.25">
      <c r="D2" s="16"/>
      <c r="E2" s="23" t="s">
        <v>27</v>
      </c>
      <c r="F2" s="60"/>
      <c r="G2" s="24"/>
    </row>
    <row r="3" spans="1:13" x14ac:dyDescent="0.25">
      <c r="B3" s="18"/>
      <c r="C3" s="17"/>
      <c r="D3" s="19"/>
      <c r="E3" s="25" t="s">
        <v>28</v>
      </c>
      <c r="F3" s="60"/>
      <c r="G3" s="25"/>
    </row>
    <row r="4" spans="1:13" ht="15.75" thickBot="1" x14ac:dyDescent="0.3">
      <c r="A4" s="20"/>
      <c r="B4" s="21"/>
      <c r="C4" s="21"/>
      <c r="D4" s="22"/>
      <c r="E4" s="26" t="s">
        <v>29</v>
      </c>
      <c r="F4" s="61"/>
      <c r="G4" s="27"/>
    </row>
    <row r="5" spans="1:13" ht="21.75" thickTop="1" x14ac:dyDescent="0.35">
      <c r="A5" s="29" t="s">
        <v>193</v>
      </c>
      <c r="B5" s="28"/>
      <c r="C5" s="28"/>
      <c r="D5" s="28"/>
      <c r="E5" s="28"/>
      <c r="F5" s="28"/>
      <c r="G5" s="29"/>
      <c r="H5" s="28"/>
      <c r="I5" s="28"/>
    </row>
    <row r="6" spans="1:13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28"/>
    </row>
    <row r="8" spans="1:13" x14ac:dyDescent="0.25">
      <c r="A8" s="1" t="s">
        <v>44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16</v>
      </c>
      <c r="L8" s="1" t="s">
        <v>10</v>
      </c>
      <c r="M8" s="1"/>
    </row>
    <row r="9" spans="1:13" x14ac:dyDescent="0.25">
      <c r="A9" s="36">
        <v>12961</v>
      </c>
      <c r="B9" s="37">
        <v>41687</v>
      </c>
      <c r="C9" s="36">
        <v>17705</v>
      </c>
      <c r="D9" s="36">
        <v>1700</v>
      </c>
      <c r="E9" s="36">
        <v>1720</v>
      </c>
      <c r="F9" s="38" t="s">
        <v>12</v>
      </c>
      <c r="G9" s="38" t="s">
        <v>48</v>
      </c>
      <c r="H9" s="38" t="s">
        <v>115</v>
      </c>
      <c r="I9" s="38" t="s">
        <v>75</v>
      </c>
      <c r="J9" s="38" t="s">
        <v>116</v>
      </c>
      <c r="K9" s="36">
        <v>15.47</v>
      </c>
      <c r="L9" s="62">
        <v>15.47</v>
      </c>
      <c r="M9" s="62"/>
    </row>
    <row r="10" spans="1:13" x14ac:dyDescent="0.25">
      <c r="A10" s="36">
        <v>12962</v>
      </c>
      <c r="B10" s="63">
        <v>41687</v>
      </c>
      <c r="C10" s="36">
        <v>17706</v>
      </c>
      <c r="D10" s="36">
        <v>1700</v>
      </c>
      <c r="E10" s="36">
        <v>1720</v>
      </c>
      <c r="F10" s="38" t="s">
        <v>12</v>
      </c>
      <c r="G10" s="38" t="s">
        <v>112</v>
      </c>
      <c r="H10" s="38" t="s">
        <v>19</v>
      </c>
      <c r="I10" s="38" t="s">
        <v>75</v>
      </c>
      <c r="J10" s="38" t="s">
        <v>116</v>
      </c>
      <c r="K10" s="36">
        <v>21.22</v>
      </c>
      <c r="L10" s="62">
        <f>SUM(L9+K10)</f>
        <v>36.69</v>
      </c>
      <c r="M10" s="62"/>
    </row>
    <row r="11" spans="1:13" x14ac:dyDescent="0.25">
      <c r="A11" s="36">
        <v>12963</v>
      </c>
      <c r="B11" s="63">
        <v>41688</v>
      </c>
      <c r="C11" s="36">
        <v>17709</v>
      </c>
      <c r="D11" s="36">
        <v>1610</v>
      </c>
      <c r="E11" s="36">
        <v>1640</v>
      </c>
      <c r="F11" s="38" t="s">
        <v>12</v>
      </c>
      <c r="G11" s="38" t="s">
        <v>45</v>
      </c>
      <c r="H11" s="38" t="s">
        <v>170</v>
      </c>
      <c r="I11" s="38" t="s">
        <v>75</v>
      </c>
      <c r="J11" s="38" t="s">
        <v>116</v>
      </c>
      <c r="K11" s="36">
        <v>22.76</v>
      </c>
      <c r="L11" s="62">
        <f t="shared" ref="L11:L20" si="0">SUM(L10+K11)</f>
        <v>59.45</v>
      </c>
      <c r="M11" s="62"/>
    </row>
    <row r="12" spans="1:13" x14ac:dyDescent="0.25">
      <c r="A12" s="62">
        <v>13059</v>
      </c>
      <c r="B12" s="63">
        <v>41689</v>
      </c>
      <c r="C12" s="62">
        <v>17713</v>
      </c>
      <c r="D12" s="62">
        <v>1310</v>
      </c>
      <c r="E12" s="62">
        <v>1350</v>
      </c>
      <c r="F12" s="62" t="s">
        <v>12</v>
      </c>
      <c r="G12" s="62" t="s">
        <v>130</v>
      </c>
      <c r="H12" s="62" t="s">
        <v>111</v>
      </c>
      <c r="I12" s="62" t="s">
        <v>75</v>
      </c>
      <c r="J12" s="62" t="s">
        <v>116</v>
      </c>
      <c r="K12" s="62">
        <v>20.190000000000001</v>
      </c>
      <c r="L12" s="62">
        <f t="shared" si="0"/>
        <v>79.64</v>
      </c>
      <c r="M12" s="62"/>
    </row>
    <row r="13" spans="1:13" x14ac:dyDescent="0.25">
      <c r="A13" s="62">
        <v>13063</v>
      </c>
      <c r="B13" s="63">
        <v>41690</v>
      </c>
      <c r="C13" s="62">
        <v>17718</v>
      </c>
      <c r="D13" s="62">
        <v>1330</v>
      </c>
      <c r="E13" s="62">
        <v>1355</v>
      </c>
      <c r="F13" s="62" t="s">
        <v>12</v>
      </c>
      <c r="G13" s="62" t="s">
        <v>45</v>
      </c>
      <c r="H13" s="62" t="s">
        <v>170</v>
      </c>
      <c r="I13" s="62" t="s">
        <v>75</v>
      </c>
      <c r="J13" s="62" t="s">
        <v>116</v>
      </c>
      <c r="K13" s="62">
        <v>15.22</v>
      </c>
      <c r="L13" s="62">
        <f t="shared" si="0"/>
        <v>94.86</v>
      </c>
      <c r="M13" s="62"/>
    </row>
    <row r="14" spans="1:13" x14ac:dyDescent="0.25">
      <c r="A14" s="62">
        <v>13064</v>
      </c>
      <c r="B14" s="63">
        <v>41690</v>
      </c>
      <c r="C14" s="62">
        <v>17719</v>
      </c>
      <c r="D14" s="62">
        <v>2050</v>
      </c>
      <c r="E14" s="62">
        <v>2110</v>
      </c>
      <c r="F14" s="62" t="s">
        <v>12</v>
      </c>
      <c r="G14" s="62" t="s">
        <v>45</v>
      </c>
      <c r="H14" s="62" t="s">
        <v>170</v>
      </c>
      <c r="I14" s="62" t="s">
        <v>75</v>
      </c>
      <c r="J14" s="62" t="s">
        <v>116</v>
      </c>
      <c r="K14" s="62">
        <v>20.51</v>
      </c>
      <c r="L14" s="62">
        <f t="shared" si="0"/>
        <v>115.37</v>
      </c>
      <c r="M14" s="62"/>
    </row>
    <row r="15" spans="1:13" x14ac:dyDescent="0.25">
      <c r="A15" s="62">
        <v>13070</v>
      </c>
      <c r="B15" s="63">
        <v>41692</v>
      </c>
      <c r="C15" s="62">
        <v>17723</v>
      </c>
      <c r="D15" s="62">
        <v>1330</v>
      </c>
      <c r="E15" s="62">
        <v>1355</v>
      </c>
      <c r="F15" s="62" t="s">
        <v>12</v>
      </c>
      <c r="G15" s="62" t="s">
        <v>67</v>
      </c>
      <c r="H15" s="62" t="s">
        <v>49</v>
      </c>
      <c r="I15" s="62" t="s">
        <v>75</v>
      </c>
      <c r="J15" s="62" t="s">
        <v>116</v>
      </c>
      <c r="K15" s="62">
        <v>19.09</v>
      </c>
      <c r="L15" s="62">
        <f t="shared" si="0"/>
        <v>134.46</v>
      </c>
      <c r="M15" s="62"/>
    </row>
    <row r="16" spans="1:13" x14ac:dyDescent="0.25">
      <c r="A16" s="62">
        <v>13071</v>
      </c>
      <c r="B16" s="63">
        <v>41692</v>
      </c>
      <c r="C16" s="62">
        <v>17725</v>
      </c>
      <c r="D16" s="62">
        <v>1830</v>
      </c>
      <c r="E16" s="62">
        <v>1855</v>
      </c>
      <c r="F16" s="62" t="s">
        <v>12</v>
      </c>
      <c r="G16" s="62" t="s">
        <v>45</v>
      </c>
      <c r="H16" s="62" t="s">
        <v>170</v>
      </c>
      <c r="I16" s="62" t="s">
        <v>75</v>
      </c>
      <c r="J16" s="62" t="s">
        <v>116</v>
      </c>
      <c r="K16" s="62">
        <v>19.63</v>
      </c>
      <c r="L16" s="62">
        <f t="shared" si="0"/>
        <v>154.09</v>
      </c>
      <c r="M16" s="62"/>
    </row>
    <row r="17" spans="1:13" x14ac:dyDescent="0.25">
      <c r="A17" s="62">
        <v>13075</v>
      </c>
      <c r="B17" s="63">
        <v>41694</v>
      </c>
      <c r="C17" s="62">
        <v>17727</v>
      </c>
      <c r="D17" s="62">
        <v>1230</v>
      </c>
      <c r="E17" s="62">
        <v>1250</v>
      </c>
      <c r="F17" s="62" t="s">
        <v>12</v>
      </c>
      <c r="G17" s="62" t="s">
        <v>45</v>
      </c>
      <c r="H17" s="62" t="s">
        <v>170</v>
      </c>
      <c r="I17" s="62" t="s">
        <v>75</v>
      </c>
      <c r="J17" s="62" t="s">
        <v>116</v>
      </c>
      <c r="K17" s="62">
        <v>22.79</v>
      </c>
      <c r="L17" s="62">
        <f t="shared" si="0"/>
        <v>176.88</v>
      </c>
      <c r="M17" s="62"/>
    </row>
    <row r="18" spans="1:13" x14ac:dyDescent="0.25">
      <c r="A18" s="62">
        <v>13076</v>
      </c>
      <c r="B18" s="63">
        <v>41694</v>
      </c>
      <c r="C18" s="62">
        <v>17729</v>
      </c>
      <c r="D18" s="62">
        <v>1540</v>
      </c>
      <c r="E18" s="62">
        <v>1600</v>
      </c>
      <c r="F18" s="62" t="s">
        <v>12</v>
      </c>
      <c r="G18" s="62" t="s">
        <v>67</v>
      </c>
      <c r="H18" s="62" t="s">
        <v>49</v>
      </c>
      <c r="I18" s="62" t="s">
        <v>75</v>
      </c>
      <c r="J18" s="62" t="s">
        <v>116</v>
      </c>
      <c r="K18" s="62">
        <v>20.32</v>
      </c>
      <c r="L18" s="62">
        <f t="shared" si="0"/>
        <v>197.2</v>
      </c>
      <c r="M18" s="62"/>
    </row>
    <row r="19" spans="1:13" x14ac:dyDescent="0.25">
      <c r="A19" s="62">
        <v>13078</v>
      </c>
      <c r="B19" s="63">
        <v>41695</v>
      </c>
      <c r="C19" s="62">
        <v>17731</v>
      </c>
      <c r="D19" s="62">
        <v>800</v>
      </c>
      <c r="E19" s="62">
        <v>830</v>
      </c>
      <c r="F19" s="62" t="s">
        <v>12</v>
      </c>
      <c r="G19" s="62" t="s">
        <v>45</v>
      </c>
      <c r="H19" s="62" t="s">
        <v>170</v>
      </c>
      <c r="I19" s="62" t="s">
        <v>75</v>
      </c>
      <c r="J19" s="62" t="s">
        <v>116</v>
      </c>
      <c r="K19" s="62">
        <v>21.46</v>
      </c>
      <c r="L19" s="62">
        <f t="shared" si="0"/>
        <v>218.66</v>
      </c>
      <c r="M19" s="62"/>
    </row>
    <row r="20" spans="1:13" x14ac:dyDescent="0.25">
      <c r="A20" s="62">
        <v>13082</v>
      </c>
      <c r="B20" s="63">
        <v>41695</v>
      </c>
      <c r="C20" s="62">
        <v>17733</v>
      </c>
      <c r="D20" s="62">
        <v>1740</v>
      </c>
      <c r="E20" s="62">
        <v>1800</v>
      </c>
      <c r="F20" s="62" t="s">
        <v>12</v>
      </c>
      <c r="G20" s="62" t="s">
        <v>45</v>
      </c>
      <c r="H20" s="62" t="s">
        <v>170</v>
      </c>
      <c r="I20" s="62" t="s">
        <v>75</v>
      </c>
      <c r="J20" s="62" t="s">
        <v>116</v>
      </c>
      <c r="K20" s="62">
        <v>20.11</v>
      </c>
      <c r="L20" s="62">
        <f t="shared" si="0"/>
        <v>238.76999999999998</v>
      </c>
      <c r="M20" s="62"/>
    </row>
    <row r="22" spans="1:13" ht="15.75" thickBot="1" x14ac:dyDescent="0.3"/>
    <row r="23" spans="1:13" ht="21" x14ac:dyDescent="0.35">
      <c r="H23" s="44" t="s">
        <v>198</v>
      </c>
      <c r="I23" s="45"/>
      <c r="J23" s="45"/>
      <c r="K23" s="46"/>
    </row>
    <row r="24" spans="1:13" ht="21" x14ac:dyDescent="0.35">
      <c r="H24" s="47" t="s">
        <v>199</v>
      </c>
      <c r="I24" s="48"/>
      <c r="J24" s="48"/>
      <c r="K24" s="49"/>
    </row>
    <row r="25" spans="1:13" ht="21" x14ac:dyDescent="0.35">
      <c r="H25" s="47" t="s">
        <v>200</v>
      </c>
      <c r="I25" s="48"/>
      <c r="J25" s="48"/>
      <c r="K25" s="49"/>
    </row>
    <row r="26" spans="1:13" ht="21.75" thickBot="1" x14ac:dyDescent="0.4">
      <c r="H26" s="50" t="s">
        <v>201</v>
      </c>
      <c r="I26" s="51"/>
      <c r="J26" s="51"/>
      <c r="K26" s="52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A9" sqref="A9:L18"/>
    </sheetView>
  </sheetViews>
  <sheetFormatPr baseColWidth="10" defaultRowHeight="15" x14ac:dyDescent="0.25"/>
  <cols>
    <col min="9" max="9" width="14.85546875" customWidth="1"/>
  </cols>
  <sheetData>
    <row r="1" spans="1:12" x14ac:dyDescent="0.25">
      <c r="D1" s="16"/>
      <c r="E1" s="23" t="s">
        <v>26</v>
      </c>
      <c r="F1" s="60"/>
      <c r="G1" s="24"/>
    </row>
    <row r="2" spans="1:12" x14ac:dyDescent="0.25">
      <c r="D2" s="16"/>
      <c r="E2" s="23" t="s">
        <v>27</v>
      </c>
      <c r="F2" s="60"/>
      <c r="G2" s="24"/>
    </row>
    <row r="3" spans="1:12" x14ac:dyDescent="0.25">
      <c r="B3" s="18"/>
      <c r="C3" s="17"/>
      <c r="D3" s="19"/>
      <c r="E3" s="25" t="s">
        <v>28</v>
      </c>
      <c r="F3" s="60"/>
      <c r="G3" s="25"/>
    </row>
    <row r="4" spans="1:12" ht="15.75" thickBot="1" x14ac:dyDescent="0.3">
      <c r="A4" s="20"/>
      <c r="B4" s="21"/>
      <c r="C4" s="21"/>
      <c r="D4" s="22"/>
      <c r="E4" s="26" t="s">
        <v>29</v>
      </c>
      <c r="F4" s="61"/>
      <c r="G4" s="27"/>
    </row>
    <row r="5" spans="1:12" ht="21.75" thickTop="1" x14ac:dyDescent="0.35">
      <c r="A5" s="29" t="s">
        <v>202</v>
      </c>
      <c r="B5" s="28"/>
      <c r="C5" s="28"/>
      <c r="D5" s="28"/>
      <c r="E5" s="28"/>
      <c r="F5" s="28"/>
      <c r="G5" s="29"/>
      <c r="H5" s="28"/>
      <c r="I5" s="28"/>
    </row>
    <row r="6" spans="1:12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28"/>
    </row>
    <row r="8" spans="1:12" x14ac:dyDescent="0.25">
      <c r="A8" s="1" t="s">
        <v>44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16</v>
      </c>
      <c r="L8" s="1" t="s">
        <v>10</v>
      </c>
    </row>
    <row r="9" spans="1:12" x14ac:dyDescent="0.25">
      <c r="A9" s="36">
        <v>13285</v>
      </c>
      <c r="B9" s="37">
        <v>41713</v>
      </c>
      <c r="C9" s="36">
        <v>17782</v>
      </c>
      <c r="D9" s="36">
        <v>1700</v>
      </c>
      <c r="E9" s="36">
        <v>1720</v>
      </c>
      <c r="F9" s="38" t="s">
        <v>12</v>
      </c>
      <c r="G9" s="38" t="s">
        <v>203</v>
      </c>
      <c r="H9" s="38" t="s">
        <v>115</v>
      </c>
      <c r="I9" s="38" t="s">
        <v>75</v>
      </c>
      <c r="J9" s="38" t="s">
        <v>116</v>
      </c>
      <c r="K9" s="36">
        <v>18.850000000000001</v>
      </c>
      <c r="L9" s="62">
        <v>18.850000000000001</v>
      </c>
    </row>
    <row r="10" spans="1:12" x14ac:dyDescent="0.25">
      <c r="A10" s="36">
        <v>13323</v>
      </c>
      <c r="B10" s="63">
        <v>41717</v>
      </c>
      <c r="C10" s="36">
        <v>17789</v>
      </c>
      <c r="D10" s="36">
        <v>1920</v>
      </c>
      <c r="E10" s="36">
        <v>1955</v>
      </c>
      <c r="F10" s="38" t="s">
        <v>12</v>
      </c>
      <c r="G10" s="38" t="s">
        <v>130</v>
      </c>
      <c r="H10" s="38" t="s">
        <v>111</v>
      </c>
      <c r="I10" s="38" t="s">
        <v>75</v>
      </c>
      <c r="J10" s="38" t="s">
        <v>116</v>
      </c>
      <c r="K10" s="36">
        <v>28.21</v>
      </c>
      <c r="L10" s="62">
        <f>SUM(L9+K10)</f>
        <v>47.06</v>
      </c>
    </row>
    <row r="11" spans="1:12" x14ac:dyDescent="0.25">
      <c r="A11" s="36">
        <v>13329</v>
      </c>
      <c r="B11" s="63">
        <v>41717</v>
      </c>
      <c r="C11" s="36">
        <v>17791</v>
      </c>
      <c r="D11" s="36">
        <v>1440</v>
      </c>
      <c r="E11" s="36">
        <v>1540</v>
      </c>
      <c r="F11" s="38" t="s">
        <v>12</v>
      </c>
      <c r="G11" s="38" t="s">
        <v>130</v>
      </c>
      <c r="H11" s="38" t="s">
        <v>111</v>
      </c>
      <c r="I11" s="38" t="s">
        <v>75</v>
      </c>
      <c r="J11" s="38" t="s">
        <v>116</v>
      </c>
      <c r="K11" s="36">
        <v>20.83</v>
      </c>
      <c r="L11" s="62">
        <f t="shared" ref="L11:L18" si="0">SUM(L10+K11)</f>
        <v>67.89</v>
      </c>
    </row>
    <row r="12" spans="1:12" x14ac:dyDescent="0.25">
      <c r="A12" s="36">
        <v>13361</v>
      </c>
      <c r="B12" s="63">
        <v>41720</v>
      </c>
      <c r="C12" s="36">
        <v>17903</v>
      </c>
      <c r="D12" s="36">
        <v>1700</v>
      </c>
      <c r="E12" s="36">
        <v>1740</v>
      </c>
      <c r="F12" s="38" t="s">
        <v>12</v>
      </c>
      <c r="G12" s="38" t="s">
        <v>67</v>
      </c>
      <c r="H12" s="38" t="s">
        <v>49</v>
      </c>
      <c r="I12" s="38" t="s">
        <v>75</v>
      </c>
      <c r="J12" s="38" t="s">
        <v>116</v>
      </c>
      <c r="K12" s="36">
        <v>20.260000000000002</v>
      </c>
      <c r="L12" s="62">
        <f t="shared" si="0"/>
        <v>88.15</v>
      </c>
    </row>
    <row r="13" spans="1:12" x14ac:dyDescent="0.25">
      <c r="A13" s="36">
        <v>13375</v>
      </c>
      <c r="B13" s="63">
        <v>41722</v>
      </c>
      <c r="C13" s="36">
        <v>17905</v>
      </c>
      <c r="D13" s="36">
        <v>1700</v>
      </c>
      <c r="E13" s="36">
        <v>1745</v>
      </c>
      <c r="F13" s="38" t="s">
        <v>12</v>
      </c>
      <c r="G13" s="38" t="s">
        <v>67</v>
      </c>
      <c r="H13" s="38" t="s">
        <v>49</v>
      </c>
      <c r="I13" s="38" t="s">
        <v>75</v>
      </c>
      <c r="J13" s="38" t="s">
        <v>116</v>
      </c>
      <c r="K13" s="36">
        <v>26</v>
      </c>
      <c r="L13" s="62">
        <f t="shared" si="0"/>
        <v>114.15</v>
      </c>
    </row>
    <row r="14" spans="1:12" x14ac:dyDescent="0.25">
      <c r="A14" s="36">
        <v>13376</v>
      </c>
      <c r="B14" s="63">
        <v>41722</v>
      </c>
      <c r="C14" s="36">
        <v>17908</v>
      </c>
      <c r="D14" s="36">
        <v>1830</v>
      </c>
      <c r="E14" s="36">
        <v>1900</v>
      </c>
      <c r="F14" s="38" t="s">
        <v>12</v>
      </c>
      <c r="G14" s="38" t="s">
        <v>203</v>
      </c>
      <c r="H14" s="38" t="s">
        <v>115</v>
      </c>
      <c r="I14" s="38" t="s">
        <v>75</v>
      </c>
      <c r="J14" s="38" t="s">
        <v>116</v>
      </c>
      <c r="K14" s="36">
        <v>19.02</v>
      </c>
      <c r="L14" s="62">
        <f t="shared" si="0"/>
        <v>133.17000000000002</v>
      </c>
    </row>
    <row r="15" spans="1:12" x14ac:dyDescent="0.25">
      <c r="A15" s="36">
        <v>13397</v>
      </c>
      <c r="B15" s="63">
        <v>41725</v>
      </c>
      <c r="C15" s="36">
        <v>17914</v>
      </c>
      <c r="D15" s="36">
        <v>1450</v>
      </c>
      <c r="E15" s="36">
        <v>1521</v>
      </c>
      <c r="F15" s="38" t="s">
        <v>12</v>
      </c>
      <c r="G15" s="38" t="s">
        <v>45</v>
      </c>
      <c r="H15" s="38" t="s">
        <v>21</v>
      </c>
      <c r="I15" s="38" t="s">
        <v>75</v>
      </c>
      <c r="J15" s="38" t="s">
        <v>116</v>
      </c>
      <c r="K15" s="36">
        <v>16.739999999999998</v>
      </c>
      <c r="L15" s="62">
        <f t="shared" si="0"/>
        <v>149.91000000000003</v>
      </c>
    </row>
    <row r="16" spans="1:12" x14ac:dyDescent="0.25">
      <c r="A16" s="36">
        <v>13408</v>
      </c>
      <c r="B16" s="63">
        <v>41726</v>
      </c>
      <c r="C16" s="36">
        <v>17909</v>
      </c>
      <c r="D16" s="36">
        <v>950</v>
      </c>
      <c r="E16" s="36">
        <v>1015</v>
      </c>
      <c r="F16" s="38" t="s">
        <v>12</v>
      </c>
      <c r="G16" s="38" t="s">
        <v>203</v>
      </c>
      <c r="H16" s="38" t="s">
        <v>115</v>
      </c>
      <c r="I16" s="38" t="s">
        <v>75</v>
      </c>
      <c r="J16" s="38" t="s">
        <v>116</v>
      </c>
      <c r="K16" s="36">
        <v>19.98</v>
      </c>
      <c r="L16" s="62">
        <f t="shared" si="0"/>
        <v>169.89000000000001</v>
      </c>
    </row>
    <row r="17" spans="1:12" x14ac:dyDescent="0.25">
      <c r="A17" s="36">
        <v>13411</v>
      </c>
      <c r="B17" s="63">
        <v>41720</v>
      </c>
      <c r="C17" s="36">
        <v>17902</v>
      </c>
      <c r="D17" s="36">
        <v>1600</v>
      </c>
      <c r="E17" s="36">
        <v>1630</v>
      </c>
      <c r="F17" s="38" t="s">
        <v>12</v>
      </c>
      <c r="G17" s="38" t="s">
        <v>203</v>
      </c>
      <c r="H17" s="38" t="s">
        <v>115</v>
      </c>
      <c r="I17" s="38" t="s">
        <v>75</v>
      </c>
      <c r="J17" s="38" t="s">
        <v>116</v>
      </c>
      <c r="K17" s="36">
        <v>15.56</v>
      </c>
      <c r="L17" s="62">
        <f t="shared" si="0"/>
        <v>185.45000000000002</v>
      </c>
    </row>
    <row r="18" spans="1:12" x14ac:dyDescent="0.25">
      <c r="A18" s="36">
        <v>13414</v>
      </c>
      <c r="B18" s="63">
        <v>41727</v>
      </c>
      <c r="C18" s="36">
        <v>17926</v>
      </c>
      <c r="D18" s="36">
        <v>1600</v>
      </c>
      <c r="E18" s="36">
        <v>1615</v>
      </c>
      <c r="F18" s="38" t="s">
        <v>12</v>
      </c>
      <c r="G18" s="38" t="s">
        <v>130</v>
      </c>
      <c r="H18" s="38" t="s">
        <v>111</v>
      </c>
      <c r="I18" s="38" t="s">
        <v>75</v>
      </c>
      <c r="J18" s="38" t="s">
        <v>116</v>
      </c>
      <c r="K18" s="36">
        <v>25.82</v>
      </c>
      <c r="L18" s="62">
        <f t="shared" si="0"/>
        <v>211.27</v>
      </c>
    </row>
    <row r="19" spans="1:12" ht="15.75" thickBot="1" x14ac:dyDescent="0.3"/>
    <row r="20" spans="1:12" ht="21" x14ac:dyDescent="0.35">
      <c r="H20" s="44" t="s">
        <v>204</v>
      </c>
      <c r="I20" s="45"/>
      <c r="J20" s="45"/>
      <c r="K20" s="46"/>
    </row>
    <row r="21" spans="1:12" ht="21" x14ac:dyDescent="0.35">
      <c r="H21" s="47" t="s">
        <v>205</v>
      </c>
      <c r="I21" s="48"/>
      <c r="J21" s="48"/>
      <c r="K21" s="49"/>
    </row>
    <row r="22" spans="1:12" ht="21" x14ac:dyDescent="0.35">
      <c r="H22" s="47" t="s">
        <v>206</v>
      </c>
      <c r="I22" s="48"/>
      <c r="J22" s="48"/>
      <c r="K22" s="49"/>
    </row>
    <row r="23" spans="1:12" ht="21.75" thickBot="1" x14ac:dyDescent="0.4">
      <c r="H23" s="50" t="s">
        <v>207</v>
      </c>
      <c r="I23" s="51"/>
      <c r="J23" s="51"/>
      <c r="K23" s="52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A9" sqref="A9:L16"/>
    </sheetView>
  </sheetViews>
  <sheetFormatPr baseColWidth="10" defaultRowHeight="15" x14ac:dyDescent="0.25"/>
  <cols>
    <col min="3" max="3" width="14" bestFit="1" customWidth="1"/>
  </cols>
  <sheetData>
    <row r="1" spans="1:12" x14ac:dyDescent="0.25">
      <c r="D1" s="16"/>
      <c r="E1" s="23" t="s">
        <v>26</v>
      </c>
      <c r="F1" s="60"/>
      <c r="G1" s="24"/>
    </row>
    <row r="2" spans="1:12" x14ac:dyDescent="0.25">
      <c r="D2" s="16"/>
      <c r="E2" s="23" t="s">
        <v>27</v>
      </c>
      <c r="F2" s="60"/>
      <c r="G2" s="24"/>
    </row>
    <row r="3" spans="1:12" x14ac:dyDescent="0.25">
      <c r="B3" s="18"/>
      <c r="C3" s="17"/>
      <c r="D3" s="19"/>
      <c r="E3" s="25" t="s">
        <v>28</v>
      </c>
      <c r="F3" s="60"/>
      <c r="G3" s="25"/>
    </row>
    <row r="4" spans="1:12" ht="15.75" thickBot="1" x14ac:dyDescent="0.3">
      <c r="A4" s="20"/>
      <c r="B4" s="21"/>
      <c r="C4" s="21"/>
      <c r="D4" s="22"/>
      <c r="E4" s="26" t="s">
        <v>29</v>
      </c>
      <c r="F4" s="61"/>
      <c r="G4" s="27"/>
    </row>
    <row r="5" spans="1:12" ht="21.75" thickTop="1" x14ac:dyDescent="0.35">
      <c r="A5" s="29" t="s">
        <v>208</v>
      </c>
      <c r="B5" s="28"/>
      <c r="C5" s="28"/>
      <c r="D5" s="28"/>
      <c r="E5" s="28"/>
      <c r="F5" s="28"/>
      <c r="G5" s="29"/>
      <c r="H5" s="28"/>
      <c r="I5" s="28"/>
    </row>
    <row r="6" spans="1:12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28"/>
    </row>
    <row r="8" spans="1:12" x14ac:dyDescent="0.25">
      <c r="A8" s="1" t="s">
        <v>44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16</v>
      </c>
      <c r="L8" s="1" t="s">
        <v>10</v>
      </c>
    </row>
    <row r="9" spans="1:12" x14ac:dyDescent="0.25">
      <c r="A9" s="64">
        <v>13522</v>
      </c>
      <c r="B9" s="65">
        <v>41739</v>
      </c>
      <c r="C9" s="64">
        <v>17965</v>
      </c>
      <c r="D9" s="64">
        <v>1700</v>
      </c>
      <c r="E9" s="64">
        <v>1730</v>
      </c>
      <c r="F9" s="64" t="s">
        <v>12</v>
      </c>
      <c r="G9" s="64" t="s">
        <v>48</v>
      </c>
      <c r="H9" s="64" t="s">
        <v>115</v>
      </c>
      <c r="I9" s="64" t="s">
        <v>75</v>
      </c>
      <c r="J9" s="64" t="s">
        <v>116</v>
      </c>
      <c r="K9" s="64">
        <v>20.350000000000001</v>
      </c>
      <c r="L9" s="64">
        <v>20.350000000000001</v>
      </c>
    </row>
    <row r="10" spans="1:12" x14ac:dyDescent="0.25">
      <c r="A10" s="64">
        <v>13523</v>
      </c>
      <c r="B10" s="65">
        <v>41739</v>
      </c>
      <c r="C10" s="64">
        <v>17967</v>
      </c>
      <c r="D10" s="64">
        <v>1730</v>
      </c>
      <c r="E10" s="64">
        <v>1800</v>
      </c>
      <c r="F10" s="64" t="s">
        <v>12</v>
      </c>
      <c r="G10" s="64" t="s">
        <v>45</v>
      </c>
      <c r="H10" s="64" t="s">
        <v>187</v>
      </c>
      <c r="I10" s="64" t="s">
        <v>75</v>
      </c>
      <c r="J10" s="64" t="s">
        <v>116</v>
      </c>
      <c r="K10" s="64">
        <v>27.83</v>
      </c>
      <c r="L10" s="64">
        <f>SUM(L9+K10)</f>
        <v>48.18</v>
      </c>
    </row>
    <row r="11" spans="1:12" x14ac:dyDescent="0.25">
      <c r="A11" s="66">
        <v>13531</v>
      </c>
      <c r="B11" s="67">
        <v>41740</v>
      </c>
      <c r="C11" s="66">
        <v>17972</v>
      </c>
      <c r="D11" s="66">
        <v>1400</v>
      </c>
      <c r="E11" s="66">
        <v>1420</v>
      </c>
      <c r="F11" s="64" t="s">
        <v>12</v>
      </c>
      <c r="G11" s="64" t="s">
        <v>48</v>
      </c>
      <c r="H11" s="64" t="s">
        <v>115</v>
      </c>
      <c r="I11" s="64" t="s">
        <v>75</v>
      </c>
      <c r="J11" s="64" t="s">
        <v>116</v>
      </c>
      <c r="K11" s="66">
        <v>20.63</v>
      </c>
      <c r="L11" s="64">
        <f t="shared" ref="L11:L16" si="0">SUM(L10+K11)</f>
        <v>68.81</v>
      </c>
    </row>
    <row r="12" spans="1:12" x14ac:dyDescent="0.25">
      <c r="A12" s="66">
        <v>13542</v>
      </c>
      <c r="B12" s="65">
        <v>41740</v>
      </c>
      <c r="C12" s="66">
        <v>17977</v>
      </c>
      <c r="D12" s="66">
        <v>1800</v>
      </c>
      <c r="E12" s="66">
        <v>1820</v>
      </c>
      <c r="F12" s="64" t="s">
        <v>12</v>
      </c>
      <c r="G12" s="64" t="s">
        <v>45</v>
      </c>
      <c r="H12" s="64" t="s">
        <v>187</v>
      </c>
      <c r="I12" s="64" t="s">
        <v>75</v>
      </c>
      <c r="J12" s="64" t="s">
        <v>116</v>
      </c>
      <c r="K12" s="66">
        <v>26.45</v>
      </c>
      <c r="L12" s="64">
        <f t="shared" si="0"/>
        <v>95.26</v>
      </c>
    </row>
    <row r="13" spans="1:12" x14ac:dyDescent="0.25">
      <c r="A13" s="66">
        <v>13543</v>
      </c>
      <c r="B13" s="65">
        <v>41740</v>
      </c>
      <c r="C13" s="66">
        <v>17979</v>
      </c>
      <c r="D13" s="66">
        <v>1800</v>
      </c>
      <c r="E13" s="66">
        <v>1830</v>
      </c>
      <c r="F13" s="64" t="s">
        <v>12</v>
      </c>
      <c r="G13" s="64" t="s">
        <v>48</v>
      </c>
      <c r="H13" s="64" t="s">
        <v>115</v>
      </c>
      <c r="I13" s="64" t="s">
        <v>75</v>
      </c>
      <c r="J13" s="64" t="s">
        <v>116</v>
      </c>
      <c r="K13" s="66">
        <v>20.9</v>
      </c>
      <c r="L13" s="64">
        <f t="shared" si="0"/>
        <v>116.16</v>
      </c>
    </row>
    <row r="14" spans="1:12" x14ac:dyDescent="0.25">
      <c r="A14" s="66">
        <v>13545</v>
      </c>
      <c r="B14" s="65">
        <v>41741</v>
      </c>
      <c r="C14" s="66">
        <v>17973</v>
      </c>
      <c r="D14" s="66">
        <v>900</v>
      </c>
      <c r="E14" s="66">
        <v>920</v>
      </c>
      <c r="F14" s="64" t="s">
        <v>20</v>
      </c>
      <c r="G14" s="64" t="s">
        <v>36</v>
      </c>
      <c r="H14" s="64" t="s">
        <v>141</v>
      </c>
      <c r="I14" s="64" t="s">
        <v>75</v>
      </c>
      <c r="J14" s="64" t="s">
        <v>116</v>
      </c>
      <c r="K14" s="66">
        <v>26.21</v>
      </c>
      <c r="L14" s="64">
        <f t="shared" si="0"/>
        <v>142.37</v>
      </c>
    </row>
    <row r="15" spans="1:12" x14ac:dyDescent="0.25">
      <c r="A15" s="66">
        <v>13550</v>
      </c>
      <c r="B15" s="65">
        <v>41743</v>
      </c>
      <c r="C15" s="66">
        <v>17981</v>
      </c>
      <c r="D15" s="66">
        <v>1000</v>
      </c>
      <c r="E15" s="66">
        <v>1030</v>
      </c>
      <c r="F15" s="64" t="s">
        <v>12</v>
      </c>
      <c r="G15" s="64" t="s">
        <v>45</v>
      </c>
      <c r="H15" s="64" t="s">
        <v>187</v>
      </c>
      <c r="I15" s="64" t="s">
        <v>75</v>
      </c>
      <c r="J15" s="64" t="s">
        <v>116</v>
      </c>
      <c r="K15" s="66">
        <v>26.99</v>
      </c>
      <c r="L15" s="64">
        <f t="shared" si="0"/>
        <v>169.36</v>
      </c>
    </row>
    <row r="16" spans="1:12" x14ac:dyDescent="0.25">
      <c r="A16" s="66">
        <v>13552</v>
      </c>
      <c r="B16" s="65">
        <v>41743</v>
      </c>
      <c r="C16" s="66">
        <v>17982</v>
      </c>
      <c r="D16" s="66">
        <v>800</v>
      </c>
      <c r="E16" s="66">
        <v>825</v>
      </c>
      <c r="F16" s="64" t="s">
        <v>12</v>
      </c>
      <c r="G16" s="64" t="s">
        <v>48</v>
      </c>
      <c r="H16" s="64" t="s">
        <v>115</v>
      </c>
      <c r="I16" s="64" t="s">
        <v>75</v>
      </c>
      <c r="J16" s="64" t="s">
        <v>116</v>
      </c>
      <c r="K16" s="66">
        <v>17.78</v>
      </c>
      <c r="L16" s="64">
        <f t="shared" si="0"/>
        <v>187.14000000000001</v>
      </c>
    </row>
    <row r="18" spans="7:10" ht="15.75" thickBot="1" x14ac:dyDescent="0.3"/>
    <row r="19" spans="7:10" ht="21" x14ac:dyDescent="0.35">
      <c r="G19" s="44" t="s">
        <v>209</v>
      </c>
      <c r="H19" s="45"/>
      <c r="I19" s="45"/>
      <c r="J19" s="46"/>
    </row>
    <row r="20" spans="7:10" ht="21" x14ac:dyDescent="0.35">
      <c r="G20" s="47" t="s">
        <v>210</v>
      </c>
      <c r="H20" s="48"/>
      <c r="I20" s="48"/>
      <c r="J20" s="49"/>
    </row>
    <row r="21" spans="7:10" ht="21" x14ac:dyDescent="0.35">
      <c r="G21" s="47" t="s">
        <v>211</v>
      </c>
      <c r="H21" s="48"/>
      <c r="I21" s="48"/>
      <c r="J21" s="49"/>
    </row>
    <row r="22" spans="7:10" ht="21.75" thickBot="1" x14ac:dyDescent="0.4">
      <c r="G22" s="50" t="s">
        <v>212</v>
      </c>
      <c r="H22" s="51"/>
      <c r="I22" s="51"/>
      <c r="J22" s="52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L16" sqref="L16"/>
    </sheetView>
  </sheetViews>
  <sheetFormatPr baseColWidth="10" defaultRowHeight="15" x14ac:dyDescent="0.25"/>
  <sheetData>
    <row r="1" spans="1:12" x14ac:dyDescent="0.25">
      <c r="D1" s="16"/>
      <c r="E1" s="23" t="s">
        <v>26</v>
      </c>
      <c r="F1" s="60"/>
      <c r="G1" s="24"/>
    </row>
    <row r="2" spans="1:12" x14ac:dyDescent="0.25">
      <c r="D2" s="16"/>
      <c r="E2" s="23" t="s">
        <v>27</v>
      </c>
      <c r="F2" s="60"/>
      <c r="G2" s="24"/>
    </row>
    <row r="3" spans="1:12" x14ac:dyDescent="0.25">
      <c r="B3" s="18"/>
      <c r="C3" s="17"/>
      <c r="D3" s="19"/>
      <c r="E3" s="25" t="s">
        <v>28</v>
      </c>
      <c r="F3" s="60"/>
      <c r="G3" s="25"/>
    </row>
    <row r="4" spans="1:12" ht="15.75" thickBot="1" x14ac:dyDescent="0.3">
      <c r="A4" s="20"/>
      <c r="B4" s="21"/>
      <c r="C4" s="21"/>
      <c r="D4" s="22"/>
      <c r="E4" s="26" t="s">
        <v>29</v>
      </c>
      <c r="F4" s="61"/>
      <c r="G4" s="27"/>
    </row>
    <row r="5" spans="1:12" ht="21.75" thickTop="1" x14ac:dyDescent="0.35">
      <c r="A5" s="29" t="s">
        <v>208</v>
      </c>
      <c r="B5" s="28"/>
      <c r="C5" s="28"/>
      <c r="D5" s="28"/>
      <c r="E5" s="28"/>
      <c r="F5" s="28"/>
      <c r="G5" s="29"/>
      <c r="H5" s="28"/>
      <c r="I5" s="28"/>
    </row>
    <row r="6" spans="1:12" ht="21" x14ac:dyDescent="0.35">
      <c r="A6" s="28" t="s">
        <v>30</v>
      </c>
      <c r="B6" s="28"/>
      <c r="C6" s="28"/>
      <c r="D6" s="28"/>
      <c r="E6" s="28"/>
      <c r="F6" s="28"/>
      <c r="G6" s="28" t="s">
        <v>31</v>
      </c>
      <c r="H6" s="28"/>
      <c r="I6" s="28"/>
    </row>
    <row r="8" spans="1:12" x14ac:dyDescent="0.25">
      <c r="A8" s="1" t="s">
        <v>44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16</v>
      </c>
      <c r="L8" s="1" t="s">
        <v>10</v>
      </c>
    </row>
    <row r="9" spans="1:12" x14ac:dyDescent="0.25">
      <c r="A9" s="38">
        <v>13694</v>
      </c>
      <c r="B9" s="59">
        <v>41758</v>
      </c>
      <c r="C9" s="38">
        <v>192014</v>
      </c>
      <c r="D9" s="38">
        <v>1350</v>
      </c>
      <c r="E9" s="38">
        <v>1424</v>
      </c>
      <c r="F9" s="38" t="s">
        <v>12</v>
      </c>
      <c r="G9" s="38" t="s">
        <v>151</v>
      </c>
      <c r="H9" s="38" t="s">
        <v>115</v>
      </c>
      <c r="I9" s="38" t="s">
        <v>213</v>
      </c>
      <c r="J9" s="38" t="s">
        <v>116</v>
      </c>
      <c r="K9" s="38">
        <v>28.11</v>
      </c>
      <c r="L9" s="38">
        <v>28.11</v>
      </c>
    </row>
    <row r="10" spans="1:12" x14ac:dyDescent="0.25">
      <c r="A10" s="64">
        <v>13700</v>
      </c>
      <c r="B10" s="65">
        <v>41759</v>
      </c>
      <c r="C10" s="64">
        <v>192020</v>
      </c>
      <c r="D10" s="64">
        <v>830</v>
      </c>
      <c r="E10" s="64">
        <v>905</v>
      </c>
      <c r="F10" s="64" t="s">
        <v>12</v>
      </c>
      <c r="G10" s="64" t="s">
        <v>151</v>
      </c>
      <c r="H10" s="64" t="s">
        <v>115</v>
      </c>
      <c r="I10" s="64" t="s">
        <v>213</v>
      </c>
      <c r="J10" s="64" t="s">
        <v>116</v>
      </c>
      <c r="K10" s="64">
        <v>26.32</v>
      </c>
      <c r="L10" s="64">
        <f>SUM(L9+K10)</f>
        <v>54.43</v>
      </c>
    </row>
    <row r="11" spans="1:12" x14ac:dyDescent="0.25">
      <c r="A11" s="64">
        <v>13707</v>
      </c>
      <c r="B11" s="65">
        <v>41759</v>
      </c>
      <c r="C11" s="64">
        <v>192025</v>
      </c>
      <c r="D11" s="64">
        <v>1700</v>
      </c>
      <c r="E11" s="64">
        <v>1720</v>
      </c>
      <c r="F11" s="64" t="s">
        <v>12</v>
      </c>
      <c r="G11" s="64" t="s">
        <v>151</v>
      </c>
      <c r="H11" s="64" t="s">
        <v>115</v>
      </c>
      <c r="I11" s="64" t="s">
        <v>213</v>
      </c>
      <c r="J11" s="64" t="s">
        <v>116</v>
      </c>
      <c r="K11" s="64">
        <v>25.08</v>
      </c>
      <c r="L11" s="64">
        <f>SUM(L10+K11)</f>
        <v>79.509999999999991</v>
      </c>
    </row>
    <row r="13" spans="1:12" ht="15.75" thickBot="1" x14ac:dyDescent="0.3"/>
    <row r="14" spans="1:12" ht="21" x14ac:dyDescent="0.35">
      <c r="G14" s="44" t="s">
        <v>214</v>
      </c>
      <c r="H14" s="45"/>
      <c r="I14" s="45"/>
      <c r="J14" s="46"/>
    </row>
    <row r="15" spans="1:12" ht="21" x14ac:dyDescent="0.35">
      <c r="G15" s="47" t="s">
        <v>215</v>
      </c>
      <c r="H15" s="48"/>
      <c r="I15" s="48"/>
      <c r="J15" s="49"/>
    </row>
    <row r="16" spans="1:12" ht="21" x14ac:dyDescent="0.35">
      <c r="G16" s="47" t="s">
        <v>216</v>
      </c>
      <c r="H16" s="48"/>
      <c r="I16" s="48"/>
      <c r="J16" s="49"/>
    </row>
    <row r="17" spans="7:10" ht="21.75" thickBot="1" x14ac:dyDescent="0.4">
      <c r="G17" s="50" t="s">
        <v>217</v>
      </c>
      <c r="H17" s="51"/>
      <c r="I17" s="51"/>
      <c r="J17" s="52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FEBRERO</vt:lpstr>
      <vt:lpstr>1AL15 MARZO</vt:lpstr>
      <vt:lpstr>16A 31 MARZO</vt:lpstr>
      <vt:lpstr>1al 15 de abril</vt:lpstr>
      <vt:lpstr>16 AL 30 DE ABRIL</vt:lpstr>
      <vt:lpstr>1AL15DE MAYO</vt:lpstr>
      <vt:lpstr>15 AL 31 DE MAYO</vt:lpstr>
      <vt:lpstr>1AL 15 DE JUNIO</vt:lpstr>
      <vt:lpstr>16 al 30 de junio</vt:lpstr>
      <vt:lpstr>SEPTIEMBRE</vt:lpstr>
      <vt:lpstr>OCTUBRE 2013</vt:lpstr>
      <vt:lpstr>NOVIEMBRE 2013</vt:lpstr>
      <vt:lpstr>16 a 30 de nov.</vt:lpstr>
      <vt:lpstr>diciembrehasta el 15</vt:lpstr>
      <vt:lpstr>DICIEMBRE HASTA 30</vt:lpstr>
      <vt:lpstr>ENERO AL 15 </vt:lpstr>
      <vt:lpstr>ENERO DESDE EL 16</vt:lpstr>
      <vt:lpstr>FEBRERO AL 15</vt:lpstr>
      <vt:lpstr>FEBRERO AL 28</vt:lpstr>
      <vt:lpstr>MARZO 2014</vt:lpstr>
      <vt:lpstr>ABRIL</vt:lpstr>
      <vt:lpstr>ABRIL AL 30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José Moraga Emhardt</cp:lastModifiedBy>
  <cp:lastPrinted>2014-05-05T14:28:45Z</cp:lastPrinted>
  <dcterms:created xsi:type="dcterms:W3CDTF">2013-02-23T13:08:58Z</dcterms:created>
  <dcterms:modified xsi:type="dcterms:W3CDTF">2014-11-17T15:35:03Z</dcterms:modified>
</cp:coreProperties>
</file>